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ropbox\__MOEST\2602_Humanae Fundación Caja Navarra\07_Proyecto de ejecución\03_Presupuesto\Para Licitación\"/>
    </mc:Choice>
  </mc:AlternateContent>
  <bookViews>
    <workbookView xWindow="0" yWindow="0" windowWidth="21570" windowHeight="7995"/>
  </bookViews>
  <sheets>
    <sheet name="Hoja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941" i="1" l="1"/>
  <c r="L1941" i="1"/>
  <c r="M1935" i="1"/>
  <c r="M1939" i="1"/>
  <c r="K1935" i="1"/>
  <c r="L1935" i="1"/>
  <c r="L1939" i="1"/>
  <c r="M1937" i="1"/>
  <c r="M1926" i="1"/>
  <c r="M1933" i="1"/>
  <c r="K1926" i="1"/>
  <c r="L1926" i="1"/>
  <c r="L1933" i="1"/>
  <c r="M1928" i="1"/>
  <c r="M1931" i="1"/>
  <c r="K1928" i="1"/>
  <c r="K1931" i="1"/>
  <c r="L1928" i="1"/>
  <c r="J1930" i="1"/>
  <c r="M1896" i="1"/>
  <c r="M1924" i="1"/>
  <c r="K1896" i="1"/>
  <c r="L1896" i="1"/>
  <c r="L1924" i="1"/>
  <c r="M1922" i="1"/>
  <c r="M1920" i="1"/>
  <c r="M1918" i="1"/>
  <c r="M1916" i="1"/>
  <c r="M1914" i="1"/>
  <c r="M1912" i="1"/>
  <c r="M1910" i="1"/>
  <c r="M1908" i="1"/>
  <c r="M1906" i="1"/>
  <c r="M1904" i="1"/>
  <c r="M1902" i="1"/>
  <c r="M1900" i="1"/>
  <c r="M1898" i="1"/>
  <c r="M1878" i="1"/>
  <c r="M1894" i="1"/>
  <c r="K1878" i="1"/>
  <c r="L1878" i="1"/>
  <c r="L1894" i="1"/>
  <c r="M1892" i="1"/>
  <c r="M1889" i="1"/>
  <c r="M1886" i="1"/>
  <c r="M1883" i="1"/>
  <c r="M1880" i="1"/>
  <c r="M1597" i="1"/>
  <c r="M1876" i="1"/>
  <c r="K1597" i="1"/>
  <c r="L1597" i="1"/>
  <c r="L1876" i="1"/>
  <c r="M1870" i="1"/>
  <c r="M1874" i="1"/>
  <c r="K1870" i="1"/>
  <c r="L1870" i="1"/>
  <c r="L1874" i="1"/>
  <c r="M1872" i="1"/>
  <c r="M1834" i="1"/>
  <c r="M1868" i="1"/>
  <c r="K1834" i="1"/>
  <c r="L1834" i="1"/>
  <c r="L1868" i="1"/>
  <c r="M1866" i="1"/>
  <c r="M1864" i="1"/>
  <c r="M1862" i="1"/>
  <c r="M1860" i="1"/>
  <c r="M1858" i="1"/>
  <c r="M1856" i="1"/>
  <c r="M1854" i="1"/>
  <c r="M1852" i="1"/>
  <c r="M1850" i="1"/>
  <c r="M1848" i="1"/>
  <c r="M1846" i="1"/>
  <c r="M1844" i="1"/>
  <c r="M1842" i="1"/>
  <c r="M1840" i="1"/>
  <c r="M1838" i="1"/>
  <c r="M1836" i="1"/>
  <c r="M1824" i="1"/>
  <c r="M1832" i="1"/>
  <c r="K1824" i="1"/>
  <c r="L1824" i="1"/>
  <c r="L1832" i="1"/>
  <c r="M1830" i="1"/>
  <c r="M1828" i="1"/>
  <c r="M1826" i="1"/>
  <c r="M1802" i="1"/>
  <c r="M1822" i="1"/>
  <c r="K1802" i="1"/>
  <c r="L1802" i="1"/>
  <c r="L1822" i="1"/>
  <c r="M1816" i="1"/>
  <c r="M1820" i="1"/>
  <c r="K1816" i="1"/>
  <c r="L1816" i="1"/>
  <c r="L1820" i="1"/>
  <c r="M1818" i="1"/>
  <c r="M1810" i="1"/>
  <c r="M1814" i="1"/>
  <c r="K1810" i="1"/>
  <c r="L1810" i="1"/>
  <c r="L1814" i="1"/>
  <c r="M1812" i="1"/>
  <c r="M1804" i="1"/>
  <c r="M1808" i="1"/>
  <c r="K1804" i="1"/>
  <c r="L1804" i="1"/>
  <c r="L1808" i="1"/>
  <c r="M1806" i="1"/>
  <c r="M1788" i="1"/>
  <c r="M1800" i="1"/>
  <c r="K1788" i="1"/>
  <c r="L1788" i="1"/>
  <c r="L1800" i="1"/>
  <c r="M1798" i="1"/>
  <c r="M1796" i="1"/>
  <c r="M1794" i="1"/>
  <c r="M1792" i="1"/>
  <c r="M1790" i="1"/>
  <c r="M1736" i="1"/>
  <c r="M1786" i="1"/>
  <c r="K1736" i="1"/>
  <c r="L1736" i="1"/>
  <c r="L1786" i="1"/>
  <c r="M1784" i="1"/>
  <c r="M1782" i="1"/>
  <c r="M1780" i="1"/>
  <c r="M1778" i="1"/>
  <c r="M1776" i="1"/>
  <c r="M1774" i="1"/>
  <c r="M1772" i="1"/>
  <c r="M1770" i="1"/>
  <c r="M1768" i="1"/>
  <c r="M1766" i="1"/>
  <c r="M1764" i="1"/>
  <c r="M1762" i="1"/>
  <c r="M1760" i="1"/>
  <c r="M1758" i="1"/>
  <c r="M1756" i="1"/>
  <c r="M1754" i="1"/>
  <c r="M1752" i="1"/>
  <c r="M1750" i="1"/>
  <c r="M1748" i="1"/>
  <c r="M1746" i="1"/>
  <c r="M1744" i="1"/>
  <c r="M1742" i="1"/>
  <c r="M1740" i="1"/>
  <c r="M1738" i="1"/>
  <c r="M1703" i="1"/>
  <c r="M1734" i="1"/>
  <c r="K1703" i="1"/>
  <c r="L1703" i="1"/>
  <c r="L1734" i="1"/>
  <c r="M1728" i="1"/>
  <c r="M1732" i="1"/>
  <c r="K1728" i="1"/>
  <c r="K1732" i="1"/>
  <c r="L1728" i="1"/>
  <c r="J1731" i="1"/>
  <c r="J1730" i="1"/>
  <c r="M1726" i="1"/>
  <c r="M1724" i="1"/>
  <c r="M1722" i="1"/>
  <c r="M1720" i="1"/>
  <c r="M1718" i="1"/>
  <c r="M1713" i="1"/>
  <c r="M1716" i="1"/>
  <c r="K1713" i="1"/>
  <c r="K1716" i="1"/>
  <c r="L1713" i="1"/>
  <c r="J1715" i="1"/>
  <c r="M1711" i="1"/>
  <c r="M1709" i="1"/>
  <c r="M1707" i="1"/>
  <c r="M1705" i="1"/>
  <c r="M1627" i="1"/>
  <c r="M1701" i="1"/>
  <c r="K1627" i="1"/>
  <c r="L1627" i="1"/>
  <c r="L1701" i="1"/>
  <c r="M1696" i="1"/>
  <c r="M1699" i="1"/>
  <c r="K1696" i="1"/>
  <c r="K1699" i="1"/>
  <c r="L1696" i="1"/>
  <c r="J1698" i="1"/>
  <c r="M1691" i="1"/>
  <c r="M1694" i="1"/>
  <c r="K1691" i="1"/>
  <c r="K1694" i="1"/>
  <c r="L1691" i="1"/>
  <c r="J1693" i="1"/>
  <c r="M1686" i="1"/>
  <c r="M1689" i="1"/>
  <c r="K1686" i="1"/>
  <c r="K1689" i="1"/>
  <c r="L1686" i="1"/>
  <c r="J1688" i="1"/>
  <c r="M1680" i="1"/>
  <c r="M1684" i="1"/>
  <c r="K1680" i="1"/>
  <c r="K1684" i="1"/>
  <c r="L1680" i="1"/>
  <c r="J1683" i="1"/>
  <c r="J1682" i="1"/>
  <c r="M1667" i="1"/>
  <c r="M1678" i="1"/>
  <c r="K1667" i="1"/>
  <c r="K1678" i="1"/>
  <c r="L1667" i="1"/>
  <c r="J1677" i="1"/>
  <c r="J1676" i="1"/>
  <c r="J1675" i="1"/>
  <c r="J1674" i="1"/>
  <c r="J1673" i="1"/>
  <c r="J1672" i="1"/>
  <c r="J1671" i="1"/>
  <c r="J1670" i="1"/>
  <c r="J1669" i="1"/>
  <c r="M1662" i="1"/>
  <c r="M1665" i="1"/>
  <c r="K1662" i="1"/>
  <c r="K1665" i="1"/>
  <c r="L1662" i="1"/>
  <c r="J1664" i="1"/>
  <c r="M1657" i="1"/>
  <c r="M1660" i="1"/>
  <c r="K1657" i="1"/>
  <c r="K1660" i="1"/>
  <c r="L1657" i="1"/>
  <c r="J1659" i="1"/>
  <c r="M1652" i="1"/>
  <c r="M1655" i="1"/>
  <c r="K1652" i="1"/>
  <c r="K1655" i="1"/>
  <c r="L1652" i="1"/>
  <c r="J1654" i="1"/>
  <c r="M1646" i="1"/>
  <c r="M1650" i="1"/>
  <c r="K1646" i="1"/>
  <c r="K1650" i="1"/>
  <c r="L1646" i="1"/>
  <c r="J1649" i="1"/>
  <c r="J1648" i="1"/>
  <c r="M1633" i="1"/>
  <c r="M1644" i="1"/>
  <c r="K1633" i="1"/>
  <c r="K1644" i="1"/>
  <c r="L1633" i="1"/>
  <c r="J1643" i="1"/>
  <c r="J1642" i="1"/>
  <c r="J1641" i="1"/>
  <c r="J1640" i="1"/>
  <c r="J1639" i="1"/>
  <c r="J1638" i="1"/>
  <c r="J1637" i="1"/>
  <c r="J1636" i="1"/>
  <c r="J1635" i="1"/>
  <c r="M1631" i="1"/>
  <c r="M1629" i="1"/>
  <c r="M1619" i="1"/>
  <c r="M1625" i="1"/>
  <c r="K1619" i="1"/>
  <c r="L1619" i="1"/>
  <c r="L1625" i="1"/>
  <c r="M1623" i="1"/>
  <c r="M1621" i="1"/>
  <c r="M1611" i="1"/>
  <c r="M1617" i="1"/>
  <c r="K1611" i="1"/>
  <c r="L1611" i="1"/>
  <c r="L1617" i="1"/>
  <c r="M1615" i="1"/>
  <c r="M1613" i="1"/>
  <c r="M1605" i="1"/>
  <c r="M1609" i="1"/>
  <c r="K1605" i="1"/>
  <c r="L1605" i="1"/>
  <c r="L1609" i="1"/>
  <c r="M1607" i="1"/>
  <c r="M1599" i="1"/>
  <c r="M1603" i="1"/>
  <c r="K1599" i="1"/>
  <c r="L1599" i="1"/>
  <c r="L1603" i="1"/>
  <c r="M1601" i="1"/>
  <c r="M1465" i="1"/>
  <c r="M1595" i="1"/>
  <c r="K1465" i="1"/>
  <c r="L1465" i="1"/>
  <c r="L1595" i="1"/>
  <c r="M1593" i="1"/>
  <c r="M1574" i="1"/>
  <c r="M1591" i="1"/>
  <c r="K1574" i="1"/>
  <c r="L1574" i="1"/>
  <c r="L1591" i="1"/>
  <c r="M1582" i="1"/>
  <c r="M1589" i="1"/>
  <c r="K1582" i="1"/>
  <c r="K1589" i="1"/>
  <c r="L1582" i="1"/>
  <c r="J1588" i="1"/>
  <c r="J1587" i="1"/>
  <c r="J1586" i="1"/>
  <c r="J1585" i="1"/>
  <c r="J1584" i="1"/>
  <c r="M1580" i="1"/>
  <c r="M1578" i="1"/>
  <c r="M1576" i="1"/>
  <c r="M1531" i="1"/>
  <c r="M1572" i="1"/>
  <c r="K1531" i="1"/>
  <c r="L1531" i="1"/>
  <c r="L1572" i="1"/>
  <c r="M1570" i="1"/>
  <c r="M1568" i="1"/>
  <c r="M1566" i="1"/>
  <c r="M1564" i="1"/>
  <c r="M1562" i="1"/>
  <c r="M1560" i="1"/>
  <c r="M1558" i="1"/>
  <c r="M1539" i="1"/>
  <c r="M1556" i="1"/>
  <c r="K1539" i="1"/>
  <c r="K1556" i="1"/>
  <c r="L1539" i="1"/>
  <c r="J1555" i="1"/>
  <c r="J1554" i="1"/>
  <c r="J1553" i="1"/>
  <c r="J1552" i="1"/>
  <c r="J1551" i="1"/>
  <c r="J1550" i="1"/>
  <c r="J1549" i="1"/>
  <c r="J1548" i="1"/>
  <c r="J1547" i="1"/>
  <c r="J1546" i="1"/>
  <c r="J1545" i="1"/>
  <c r="J1544" i="1"/>
  <c r="J1543" i="1"/>
  <c r="J1542" i="1"/>
  <c r="J1541" i="1"/>
  <c r="M1537" i="1"/>
  <c r="M1535" i="1"/>
  <c r="M1533" i="1"/>
  <c r="M1467" i="1"/>
  <c r="M1529" i="1"/>
  <c r="K1467" i="1"/>
  <c r="L1467" i="1"/>
  <c r="L1529" i="1"/>
  <c r="M1527" i="1"/>
  <c r="M1525" i="1"/>
  <c r="M1523" i="1"/>
  <c r="M1521" i="1"/>
  <c r="M1515" i="1"/>
  <c r="M1519" i="1"/>
  <c r="K1515" i="1"/>
  <c r="K1519" i="1"/>
  <c r="L1515" i="1"/>
  <c r="J1518" i="1"/>
  <c r="J1517" i="1"/>
  <c r="M1513" i="1"/>
  <c r="M1511" i="1"/>
  <c r="M1509" i="1"/>
  <c r="M1507" i="1"/>
  <c r="M1505" i="1"/>
  <c r="M1503" i="1"/>
  <c r="M1501" i="1"/>
  <c r="M1499" i="1"/>
  <c r="M1497" i="1"/>
  <c r="M1495" i="1"/>
  <c r="M1493" i="1"/>
  <c r="M1491" i="1"/>
  <c r="M1489" i="1"/>
  <c r="M1487" i="1"/>
  <c r="M1485" i="1"/>
  <c r="M1483" i="1"/>
  <c r="M1481" i="1"/>
  <c r="M1479" i="1"/>
  <c r="M1477" i="1"/>
  <c r="M1475" i="1"/>
  <c r="M1473" i="1"/>
  <c r="M1471" i="1"/>
  <c r="M1469" i="1"/>
  <c r="M1326" i="1"/>
  <c r="M1463" i="1"/>
  <c r="K1326" i="1"/>
  <c r="L1326" i="1"/>
  <c r="L1463" i="1"/>
  <c r="M1457" i="1"/>
  <c r="M1461" i="1"/>
  <c r="K1457" i="1"/>
  <c r="L1457" i="1"/>
  <c r="L1461" i="1"/>
  <c r="M1459" i="1"/>
  <c r="M1432" i="1"/>
  <c r="M1455" i="1"/>
  <c r="K1432" i="1"/>
  <c r="L1432" i="1"/>
  <c r="L1455" i="1"/>
  <c r="M1434" i="1"/>
  <c r="M1453" i="1"/>
  <c r="K1434" i="1"/>
  <c r="L1434" i="1"/>
  <c r="L1453" i="1"/>
  <c r="M1451" i="1"/>
  <c r="M1446" i="1"/>
  <c r="M1449" i="1"/>
  <c r="K1446" i="1"/>
  <c r="K1449" i="1"/>
  <c r="L1446" i="1"/>
  <c r="J1448" i="1"/>
  <c r="M1441" i="1"/>
  <c r="M1444" i="1"/>
  <c r="K1441" i="1"/>
  <c r="K1444" i="1"/>
  <c r="L1441" i="1"/>
  <c r="J1443" i="1"/>
  <c r="M1436" i="1"/>
  <c r="M1439" i="1"/>
  <c r="K1436" i="1"/>
  <c r="K1439" i="1"/>
  <c r="L1436" i="1"/>
  <c r="J1438" i="1"/>
  <c r="M1344" i="1"/>
  <c r="M1430" i="1"/>
  <c r="K1344" i="1"/>
  <c r="L1344" i="1"/>
  <c r="L1430" i="1"/>
  <c r="M1412" i="1"/>
  <c r="M1428" i="1"/>
  <c r="K1412" i="1"/>
  <c r="L1412" i="1"/>
  <c r="L1428" i="1"/>
  <c r="M1426" i="1"/>
  <c r="M1424" i="1"/>
  <c r="M1422" i="1"/>
  <c r="M1420" i="1"/>
  <c r="M1418" i="1"/>
  <c r="M1416" i="1"/>
  <c r="M1414" i="1"/>
  <c r="M1354" i="1"/>
  <c r="M1410" i="1"/>
  <c r="K1354" i="1"/>
  <c r="L1354" i="1"/>
  <c r="L1410" i="1"/>
  <c r="M1407" i="1"/>
  <c r="M1405" i="1"/>
  <c r="M1402" i="1"/>
  <c r="M1399" i="1"/>
  <c r="M1397" i="1"/>
  <c r="M1392" i="1"/>
  <c r="M1395" i="1"/>
  <c r="K1392" i="1"/>
  <c r="K1395" i="1"/>
  <c r="L1392" i="1"/>
  <c r="J1394" i="1"/>
  <c r="M1387" i="1"/>
  <c r="M1390" i="1"/>
  <c r="K1387" i="1"/>
  <c r="K1390" i="1"/>
  <c r="L1387" i="1"/>
  <c r="J1389" i="1"/>
  <c r="M1382" i="1"/>
  <c r="M1385" i="1"/>
  <c r="K1382" i="1"/>
  <c r="K1385" i="1"/>
  <c r="L1382" i="1"/>
  <c r="J1384" i="1"/>
  <c r="M1377" i="1"/>
  <c r="M1380" i="1"/>
  <c r="K1377" i="1"/>
  <c r="K1380" i="1"/>
  <c r="L1377" i="1"/>
  <c r="J1379" i="1"/>
  <c r="M1372" i="1"/>
  <c r="M1375" i="1"/>
  <c r="K1372" i="1"/>
  <c r="K1375" i="1"/>
  <c r="L1372" i="1"/>
  <c r="J1374" i="1"/>
  <c r="M1366" i="1"/>
  <c r="M1370" i="1"/>
  <c r="K1366" i="1"/>
  <c r="K1370" i="1"/>
  <c r="L1366" i="1"/>
  <c r="J1369" i="1"/>
  <c r="J1368" i="1"/>
  <c r="M1360" i="1"/>
  <c r="M1364" i="1"/>
  <c r="K1360" i="1"/>
  <c r="K1364" i="1"/>
  <c r="L1360" i="1"/>
  <c r="J1363" i="1"/>
  <c r="J1362" i="1"/>
  <c r="M1358" i="1"/>
  <c r="M1356" i="1"/>
  <c r="M1346" i="1"/>
  <c r="M1352" i="1"/>
  <c r="K1346" i="1"/>
  <c r="L1346" i="1"/>
  <c r="L1352" i="1"/>
  <c r="M1350" i="1"/>
  <c r="M1348" i="1"/>
  <c r="M1328" i="1"/>
  <c r="M1342" i="1"/>
  <c r="K1328" i="1"/>
  <c r="L1328" i="1"/>
  <c r="L1342" i="1"/>
  <c r="M1330" i="1"/>
  <c r="M1340" i="1"/>
  <c r="K1330" i="1"/>
  <c r="L1330" i="1"/>
  <c r="L1340" i="1"/>
  <c r="M1338" i="1"/>
  <c r="M1336" i="1"/>
  <c r="M1334" i="1"/>
  <c r="M1332" i="1"/>
  <c r="M1316" i="1"/>
  <c r="M1324" i="1"/>
  <c r="K1316" i="1"/>
  <c r="L1316" i="1"/>
  <c r="L1324" i="1"/>
  <c r="M1322" i="1"/>
  <c r="M1320" i="1"/>
  <c r="M1318" i="1"/>
  <c r="M1281" i="1"/>
  <c r="M1314" i="1"/>
  <c r="K1281" i="1"/>
  <c r="L1281" i="1"/>
  <c r="L1314" i="1"/>
  <c r="M1309" i="1"/>
  <c r="M1312" i="1"/>
  <c r="K1309" i="1"/>
  <c r="K1312" i="1"/>
  <c r="L1309" i="1"/>
  <c r="J1311" i="1"/>
  <c r="M1304" i="1"/>
  <c r="M1307" i="1"/>
  <c r="K1304" i="1"/>
  <c r="K1307" i="1"/>
  <c r="L1304" i="1"/>
  <c r="J1306" i="1"/>
  <c r="M1296" i="1"/>
  <c r="M1302" i="1"/>
  <c r="K1296" i="1"/>
  <c r="K1302" i="1"/>
  <c r="L1296" i="1"/>
  <c r="J1301" i="1"/>
  <c r="J1300" i="1"/>
  <c r="J1299" i="1"/>
  <c r="J1298" i="1"/>
  <c r="M1283" i="1"/>
  <c r="M1294" i="1"/>
  <c r="K1283" i="1"/>
  <c r="K1294" i="1"/>
  <c r="L1283" i="1"/>
  <c r="J1293" i="1"/>
  <c r="J1292" i="1"/>
  <c r="J1285" i="1"/>
  <c r="M1203" i="1"/>
  <c r="M1279" i="1"/>
  <c r="K1203" i="1"/>
  <c r="L1203" i="1"/>
  <c r="L1279" i="1"/>
  <c r="M1274" i="1"/>
  <c r="M1277" i="1"/>
  <c r="K1274" i="1"/>
  <c r="K1277" i="1"/>
  <c r="L1274" i="1"/>
  <c r="J1276" i="1"/>
  <c r="M1272" i="1"/>
  <c r="M1264" i="1"/>
  <c r="M1270" i="1"/>
  <c r="K1264" i="1"/>
  <c r="K1270" i="1"/>
  <c r="L1264" i="1"/>
  <c r="J1269" i="1"/>
  <c r="J1268" i="1"/>
  <c r="J1267" i="1"/>
  <c r="J1266" i="1"/>
  <c r="M1258" i="1"/>
  <c r="M1262" i="1"/>
  <c r="K1258" i="1"/>
  <c r="K1262" i="1"/>
  <c r="L1258" i="1"/>
  <c r="J1261" i="1"/>
  <c r="J1260" i="1"/>
  <c r="M1226" i="1"/>
  <c r="M1256" i="1"/>
  <c r="K1226" i="1"/>
  <c r="K1256" i="1"/>
  <c r="L122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M1205" i="1"/>
  <c r="M1224" i="1"/>
  <c r="K1205" i="1"/>
  <c r="K1224" i="1"/>
  <c r="L1205" i="1"/>
  <c r="J1223" i="1"/>
  <c r="J1222" i="1"/>
  <c r="J1221" i="1"/>
  <c r="J1220" i="1"/>
  <c r="J1219" i="1"/>
  <c r="J1218" i="1"/>
  <c r="J1217" i="1"/>
  <c r="J1216" i="1"/>
  <c r="J1215" i="1"/>
  <c r="J1214" i="1"/>
  <c r="J1213" i="1"/>
  <c r="J1212" i="1"/>
  <c r="J1211" i="1"/>
  <c r="J1210" i="1"/>
  <c r="J1209" i="1"/>
  <c r="J1208" i="1"/>
  <c r="J1207" i="1"/>
  <c r="M1197" i="1"/>
  <c r="M1201" i="1"/>
  <c r="K1197" i="1"/>
  <c r="L1197" i="1"/>
  <c r="L1201" i="1"/>
  <c r="M1199" i="1"/>
  <c r="M1160" i="1"/>
  <c r="M1195" i="1"/>
  <c r="K1160" i="1"/>
  <c r="L1160" i="1"/>
  <c r="L1195" i="1"/>
  <c r="M1193" i="1"/>
  <c r="M1191" i="1"/>
  <c r="M1189" i="1"/>
  <c r="M1182" i="1"/>
  <c r="M1187" i="1"/>
  <c r="K1182" i="1"/>
  <c r="K1187" i="1"/>
  <c r="L1182" i="1"/>
  <c r="J1186" i="1"/>
  <c r="J1185" i="1"/>
  <c r="J1184" i="1"/>
  <c r="M1176" i="1"/>
  <c r="M1180" i="1"/>
  <c r="K1176" i="1"/>
  <c r="K1180" i="1"/>
  <c r="L1176" i="1"/>
  <c r="J1179" i="1"/>
  <c r="J1178" i="1"/>
  <c r="M1170" i="1"/>
  <c r="M1174" i="1"/>
  <c r="K1170" i="1"/>
  <c r="K1174" i="1"/>
  <c r="L1170" i="1"/>
  <c r="J1173" i="1"/>
  <c r="J1172" i="1"/>
  <c r="M1164" i="1"/>
  <c r="M1168" i="1"/>
  <c r="K1164" i="1"/>
  <c r="K1168" i="1"/>
  <c r="L1164" i="1"/>
  <c r="J1167" i="1"/>
  <c r="J1166" i="1"/>
  <c r="M1162" i="1"/>
  <c r="M1049" i="1"/>
  <c r="M1158" i="1"/>
  <c r="K1049" i="1"/>
  <c r="L1049" i="1"/>
  <c r="L1158" i="1"/>
  <c r="M1153" i="1"/>
  <c r="M1156" i="1"/>
  <c r="K1153" i="1"/>
  <c r="K1156" i="1"/>
  <c r="L1153" i="1"/>
  <c r="J1155" i="1"/>
  <c r="M1135" i="1"/>
  <c r="M1151" i="1"/>
  <c r="K1135" i="1"/>
  <c r="K1151" i="1"/>
  <c r="L1135" i="1"/>
  <c r="J1150" i="1"/>
  <c r="M1118" i="1"/>
  <c r="M1133" i="1"/>
  <c r="K1118" i="1"/>
  <c r="K1133" i="1"/>
  <c r="L1118" i="1"/>
  <c r="J1132" i="1"/>
  <c r="J1131" i="1"/>
  <c r="J1130" i="1"/>
  <c r="J1129" i="1"/>
  <c r="J1128" i="1"/>
  <c r="J1127" i="1"/>
  <c r="J1126" i="1"/>
  <c r="J1125" i="1"/>
  <c r="J1124" i="1"/>
  <c r="J1123" i="1"/>
  <c r="J1122" i="1"/>
  <c r="J1121" i="1"/>
  <c r="J1120" i="1"/>
  <c r="M1113" i="1"/>
  <c r="M1116" i="1"/>
  <c r="K1113" i="1"/>
  <c r="K1116" i="1"/>
  <c r="L1113" i="1"/>
  <c r="J1115" i="1"/>
  <c r="M1108" i="1"/>
  <c r="M1111" i="1"/>
  <c r="K1108" i="1"/>
  <c r="K1111" i="1"/>
  <c r="L1108" i="1"/>
  <c r="J1110" i="1"/>
  <c r="M1103" i="1"/>
  <c r="M1106" i="1"/>
  <c r="K1103" i="1"/>
  <c r="K1106" i="1"/>
  <c r="L1103" i="1"/>
  <c r="J1105" i="1"/>
  <c r="M1098" i="1"/>
  <c r="M1101" i="1"/>
  <c r="K1098" i="1"/>
  <c r="K1101" i="1"/>
  <c r="L1098" i="1"/>
  <c r="J1100" i="1"/>
  <c r="M1093" i="1"/>
  <c r="M1096" i="1"/>
  <c r="K1093" i="1"/>
  <c r="K1096" i="1"/>
  <c r="L1093" i="1"/>
  <c r="J1095" i="1"/>
  <c r="M1088" i="1"/>
  <c r="M1091" i="1"/>
  <c r="K1088" i="1"/>
  <c r="K1091" i="1"/>
  <c r="L1088" i="1"/>
  <c r="J1090" i="1"/>
  <c r="M1083" i="1"/>
  <c r="M1086" i="1"/>
  <c r="K1083" i="1"/>
  <c r="K1086" i="1"/>
  <c r="L1083" i="1"/>
  <c r="J1085" i="1"/>
  <c r="M1078" i="1"/>
  <c r="M1081" i="1"/>
  <c r="K1078" i="1"/>
  <c r="K1081" i="1"/>
  <c r="L1078" i="1"/>
  <c r="J1080" i="1"/>
  <c r="M1073" i="1"/>
  <c r="M1076" i="1"/>
  <c r="K1073" i="1"/>
  <c r="K1076" i="1"/>
  <c r="L1073" i="1"/>
  <c r="J1075" i="1"/>
  <c r="M1068" i="1"/>
  <c r="M1071" i="1"/>
  <c r="K1068" i="1"/>
  <c r="K1071" i="1"/>
  <c r="L1068" i="1"/>
  <c r="J1070" i="1"/>
  <c r="M1063" i="1"/>
  <c r="M1066" i="1"/>
  <c r="K1063" i="1"/>
  <c r="K1066" i="1"/>
  <c r="L1063" i="1"/>
  <c r="J1065" i="1"/>
  <c r="M1058" i="1"/>
  <c r="M1061" i="1"/>
  <c r="K1058" i="1"/>
  <c r="K1061" i="1"/>
  <c r="L1058" i="1"/>
  <c r="J1060" i="1"/>
  <c r="M1053" i="1"/>
  <c r="M1056" i="1"/>
  <c r="K1053" i="1"/>
  <c r="K1056" i="1"/>
  <c r="L1053" i="1"/>
  <c r="J1055" i="1"/>
  <c r="M1051" i="1"/>
  <c r="M959" i="1"/>
  <c r="M1047" i="1"/>
  <c r="K959" i="1"/>
  <c r="L959" i="1"/>
  <c r="L1047" i="1"/>
  <c r="M1045" i="1"/>
  <c r="M1013" i="1"/>
  <c r="M1043" i="1"/>
  <c r="K1013" i="1"/>
  <c r="K1043" i="1"/>
  <c r="L101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M984" i="1"/>
  <c r="M1011" i="1"/>
  <c r="K984" i="1"/>
  <c r="K1011" i="1"/>
  <c r="L984"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M961" i="1"/>
  <c r="M982" i="1"/>
  <c r="K961" i="1"/>
  <c r="K982" i="1"/>
  <c r="L961" i="1"/>
  <c r="J981" i="1"/>
  <c r="J980" i="1"/>
  <c r="J979" i="1"/>
  <c r="J978" i="1"/>
  <c r="J977" i="1"/>
  <c r="J976" i="1"/>
  <c r="J975" i="1"/>
  <c r="J974" i="1"/>
  <c r="J973" i="1"/>
  <c r="J972" i="1"/>
  <c r="J971" i="1"/>
  <c r="J970" i="1"/>
  <c r="J969" i="1"/>
  <c r="J968" i="1"/>
  <c r="J967" i="1"/>
  <c r="J966" i="1"/>
  <c r="J965" i="1"/>
  <c r="J964" i="1"/>
  <c r="J963" i="1"/>
  <c r="M653" i="1"/>
  <c r="M957" i="1"/>
  <c r="K653" i="1"/>
  <c r="L653" i="1"/>
  <c r="L957" i="1"/>
  <c r="M945" i="1"/>
  <c r="M955" i="1"/>
  <c r="K945" i="1"/>
  <c r="K955" i="1"/>
  <c r="L945" i="1"/>
  <c r="J954" i="1"/>
  <c r="J953" i="1"/>
  <c r="J952" i="1"/>
  <c r="J951" i="1"/>
  <c r="J950" i="1"/>
  <c r="J949" i="1"/>
  <c r="J948" i="1"/>
  <c r="J947" i="1"/>
  <c r="M933" i="1"/>
  <c r="M943" i="1"/>
  <c r="K933" i="1"/>
  <c r="K943" i="1"/>
  <c r="L933" i="1"/>
  <c r="J942" i="1"/>
  <c r="J941" i="1"/>
  <c r="J940" i="1"/>
  <c r="J939" i="1"/>
  <c r="J938" i="1"/>
  <c r="J937" i="1"/>
  <c r="J936" i="1"/>
  <c r="J935" i="1"/>
  <c r="M928" i="1"/>
  <c r="M931" i="1"/>
  <c r="K928" i="1"/>
  <c r="K931" i="1"/>
  <c r="L928" i="1"/>
  <c r="J930" i="1"/>
  <c r="M911" i="1"/>
  <c r="M926" i="1"/>
  <c r="K911" i="1"/>
  <c r="K926" i="1"/>
  <c r="L911" i="1"/>
  <c r="J925" i="1"/>
  <c r="J924" i="1"/>
  <c r="J923" i="1"/>
  <c r="J922" i="1"/>
  <c r="J921" i="1"/>
  <c r="J920" i="1"/>
  <c r="J919" i="1"/>
  <c r="J918" i="1"/>
  <c r="J917" i="1"/>
  <c r="J916" i="1"/>
  <c r="J915" i="1"/>
  <c r="J914" i="1"/>
  <c r="J913" i="1"/>
  <c r="M905" i="1"/>
  <c r="M909" i="1"/>
  <c r="K905" i="1"/>
  <c r="K909" i="1"/>
  <c r="L905" i="1"/>
  <c r="J908" i="1"/>
  <c r="J907" i="1"/>
  <c r="M889" i="1"/>
  <c r="M903" i="1"/>
  <c r="K889" i="1"/>
  <c r="K903" i="1"/>
  <c r="L889" i="1"/>
  <c r="J902" i="1"/>
  <c r="J901" i="1"/>
  <c r="J900" i="1"/>
  <c r="J899" i="1"/>
  <c r="J898" i="1"/>
  <c r="J897" i="1"/>
  <c r="J896" i="1"/>
  <c r="J895" i="1"/>
  <c r="J894" i="1"/>
  <c r="J893" i="1"/>
  <c r="J892" i="1"/>
  <c r="J891" i="1"/>
  <c r="M858" i="1"/>
  <c r="M887" i="1"/>
  <c r="K858" i="1"/>
  <c r="K887" i="1"/>
  <c r="L858"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M831" i="1"/>
  <c r="M856" i="1"/>
  <c r="K831" i="1"/>
  <c r="K856" i="1"/>
  <c r="L831" i="1"/>
  <c r="J855" i="1"/>
  <c r="J854" i="1"/>
  <c r="J853" i="1"/>
  <c r="J852" i="1"/>
  <c r="J851" i="1"/>
  <c r="J850" i="1"/>
  <c r="J849" i="1"/>
  <c r="J848" i="1"/>
  <c r="J847" i="1"/>
  <c r="J846" i="1"/>
  <c r="J845" i="1"/>
  <c r="J844" i="1"/>
  <c r="J843" i="1"/>
  <c r="J842" i="1"/>
  <c r="J841" i="1"/>
  <c r="J840" i="1"/>
  <c r="J839" i="1"/>
  <c r="J838" i="1"/>
  <c r="J837" i="1"/>
  <c r="J836" i="1"/>
  <c r="J835" i="1"/>
  <c r="J834" i="1"/>
  <c r="J833" i="1"/>
  <c r="M811" i="1"/>
  <c r="M829" i="1"/>
  <c r="K811" i="1"/>
  <c r="K829" i="1"/>
  <c r="L811" i="1"/>
  <c r="J828" i="1"/>
  <c r="J827" i="1"/>
  <c r="J826" i="1"/>
  <c r="J825" i="1"/>
  <c r="J824" i="1"/>
  <c r="J823" i="1"/>
  <c r="J822" i="1"/>
  <c r="J821" i="1"/>
  <c r="J820" i="1"/>
  <c r="J819" i="1"/>
  <c r="J818" i="1"/>
  <c r="J817" i="1"/>
  <c r="J816" i="1"/>
  <c r="J815" i="1"/>
  <c r="J814" i="1"/>
  <c r="J813" i="1"/>
  <c r="M801" i="1"/>
  <c r="M809" i="1"/>
  <c r="K801" i="1"/>
  <c r="K809" i="1"/>
  <c r="L801" i="1"/>
  <c r="J808" i="1"/>
  <c r="J807" i="1"/>
  <c r="J806" i="1"/>
  <c r="J805" i="1"/>
  <c r="J804" i="1"/>
  <c r="J803" i="1"/>
  <c r="M783" i="1"/>
  <c r="M799" i="1"/>
  <c r="K783" i="1"/>
  <c r="K799" i="1"/>
  <c r="L783" i="1"/>
  <c r="J798" i="1"/>
  <c r="J797" i="1"/>
  <c r="J796" i="1"/>
  <c r="J795" i="1"/>
  <c r="J794" i="1"/>
  <c r="J793" i="1"/>
  <c r="J792" i="1"/>
  <c r="J791" i="1"/>
  <c r="J790" i="1"/>
  <c r="J789" i="1"/>
  <c r="J788" i="1"/>
  <c r="J787" i="1"/>
  <c r="J786" i="1"/>
  <c r="J785" i="1"/>
  <c r="M777" i="1"/>
  <c r="M781" i="1"/>
  <c r="K777" i="1"/>
  <c r="K781" i="1"/>
  <c r="L777" i="1"/>
  <c r="J780" i="1"/>
  <c r="J779" i="1"/>
  <c r="M771" i="1"/>
  <c r="M775" i="1"/>
  <c r="K771" i="1"/>
  <c r="K775" i="1"/>
  <c r="L771" i="1"/>
  <c r="J774" i="1"/>
  <c r="M761" i="1"/>
  <c r="M769" i="1"/>
  <c r="K761" i="1"/>
  <c r="K769" i="1"/>
  <c r="L761" i="1"/>
  <c r="J768" i="1"/>
  <c r="J767" i="1"/>
  <c r="J766" i="1"/>
  <c r="J765" i="1"/>
  <c r="J764" i="1"/>
  <c r="J763" i="1"/>
  <c r="M745" i="1"/>
  <c r="M759" i="1"/>
  <c r="K745" i="1"/>
  <c r="K759" i="1"/>
  <c r="L745" i="1"/>
  <c r="J758" i="1"/>
  <c r="J757" i="1"/>
  <c r="J756" i="1"/>
  <c r="J755" i="1"/>
  <c r="J754" i="1"/>
  <c r="J753" i="1"/>
  <c r="J752" i="1"/>
  <c r="J751" i="1"/>
  <c r="J750" i="1"/>
  <c r="J749" i="1"/>
  <c r="J748" i="1"/>
  <c r="J747" i="1"/>
  <c r="M734" i="1"/>
  <c r="M743" i="1"/>
  <c r="K734" i="1"/>
  <c r="K743" i="1"/>
  <c r="L734" i="1"/>
  <c r="J742" i="1"/>
  <c r="J741" i="1"/>
  <c r="J740" i="1"/>
  <c r="J739" i="1"/>
  <c r="J738" i="1"/>
  <c r="J737" i="1"/>
  <c r="J736" i="1"/>
  <c r="M729" i="1"/>
  <c r="M732" i="1"/>
  <c r="K729" i="1"/>
  <c r="K732" i="1"/>
  <c r="L729" i="1"/>
  <c r="J731" i="1"/>
  <c r="M710" i="1"/>
  <c r="M727" i="1"/>
  <c r="K710" i="1"/>
  <c r="K727" i="1"/>
  <c r="L710" i="1"/>
  <c r="J726" i="1"/>
  <c r="J725" i="1"/>
  <c r="J724" i="1"/>
  <c r="J723" i="1"/>
  <c r="J722" i="1"/>
  <c r="J721" i="1"/>
  <c r="J720" i="1"/>
  <c r="J719" i="1"/>
  <c r="J718" i="1"/>
  <c r="J717" i="1"/>
  <c r="J716" i="1"/>
  <c r="J715" i="1"/>
  <c r="J714" i="1"/>
  <c r="J713" i="1"/>
  <c r="J712" i="1"/>
  <c r="M684" i="1"/>
  <c r="M708" i="1"/>
  <c r="K684" i="1"/>
  <c r="K708" i="1"/>
  <c r="L684" i="1"/>
  <c r="J707" i="1"/>
  <c r="J706" i="1"/>
  <c r="J705" i="1"/>
  <c r="J704" i="1"/>
  <c r="J703" i="1"/>
  <c r="J702" i="1"/>
  <c r="J701" i="1"/>
  <c r="J700" i="1"/>
  <c r="J699" i="1"/>
  <c r="J698" i="1"/>
  <c r="J697" i="1"/>
  <c r="J696" i="1"/>
  <c r="J695" i="1"/>
  <c r="J694" i="1"/>
  <c r="J693" i="1"/>
  <c r="J692" i="1"/>
  <c r="J691" i="1"/>
  <c r="J690" i="1"/>
  <c r="J689" i="1"/>
  <c r="J688" i="1"/>
  <c r="J687" i="1"/>
  <c r="J686" i="1"/>
  <c r="M655" i="1"/>
  <c r="M682" i="1"/>
  <c r="K655" i="1"/>
  <c r="K682" i="1"/>
  <c r="L655"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M489" i="1"/>
  <c r="M651" i="1"/>
  <c r="K489" i="1"/>
  <c r="L489" i="1"/>
  <c r="L651" i="1"/>
  <c r="M649" i="1"/>
  <c r="M647" i="1"/>
  <c r="M645" i="1"/>
  <c r="M643" i="1"/>
  <c r="M638" i="1"/>
  <c r="M641" i="1"/>
  <c r="K638" i="1"/>
  <c r="K641" i="1"/>
  <c r="L638" i="1"/>
  <c r="J640" i="1"/>
  <c r="M633" i="1"/>
  <c r="M636" i="1"/>
  <c r="K633" i="1"/>
  <c r="K636" i="1"/>
  <c r="L633" i="1"/>
  <c r="J635" i="1"/>
  <c r="M628" i="1"/>
  <c r="M631" i="1"/>
  <c r="K628" i="1"/>
  <c r="K631" i="1"/>
  <c r="L628" i="1"/>
  <c r="J630" i="1"/>
  <c r="M623" i="1"/>
  <c r="M626" i="1"/>
  <c r="K623" i="1"/>
  <c r="K626" i="1"/>
  <c r="L623" i="1"/>
  <c r="J625" i="1"/>
  <c r="M617" i="1"/>
  <c r="M621" i="1"/>
  <c r="K617" i="1"/>
  <c r="K621" i="1"/>
  <c r="L617" i="1"/>
  <c r="J620" i="1"/>
  <c r="J619" i="1"/>
  <c r="M584" i="1"/>
  <c r="M615" i="1"/>
  <c r="K584" i="1"/>
  <c r="K615" i="1"/>
  <c r="L584"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M568" i="1"/>
  <c r="M582" i="1"/>
  <c r="K568" i="1"/>
  <c r="K582" i="1"/>
  <c r="L568" i="1"/>
  <c r="J581" i="1"/>
  <c r="J580" i="1"/>
  <c r="J579" i="1"/>
  <c r="J578" i="1"/>
  <c r="J577" i="1"/>
  <c r="J576" i="1"/>
  <c r="J575" i="1"/>
  <c r="J574" i="1"/>
  <c r="J573" i="1"/>
  <c r="J572" i="1"/>
  <c r="J571" i="1"/>
  <c r="J570" i="1"/>
  <c r="M550" i="1"/>
  <c r="M566" i="1"/>
  <c r="K550" i="1"/>
  <c r="K566" i="1"/>
  <c r="L550" i="1"/>
  <c r="J565" i="1"/>
  <c r="J564" i="1"/>
  <c r="J563" i="1"/>
  <c r="J562" i="1"/>
  <c r="J561" i="1"/>
  <c r="J560" i="1"/>
  <c r="J559" i="1"/>
  <c r="J558" i="1"/>
  <c r="J557" i="1"/>
  <c r="J556" i="1"/>
  <c r="J555" i="1"/>
  <c r="J554" i="1"/>
  <c r="J553" i="1"/>
  <c r="J552" i="1"/>
  <c r="M532" i="1"/>
  <c r="M548" i="1"/>
  <c r="K532" i="1"/>
  <c r="K548" i="1"/>
  <c r="L532" i="1"/>
  <c r="J542" i="1"/>
  <c r="J537" i="1"/>
  <c r="J536" i="1"/>
  <c r="J535" i="1"/>
  <c r="J534" i="1"/>
  <c r="M516" i="1"/>
  <c r="M530" i="1"/>
  <c r="K516" i="1"/>
  <c r="K530" i="1"/>
  <c r="L516" i="1"/>
  <c r="J529" i="1"/>
  <c r="J528" i="1"/>
  <c r="J527" i="1"/>
  <c r="J526" i="1"/>
  <c r="J525" i="1"/>
  <c r="J524" i="1"/>
  <c r="J523" i="1"/>
  <c r="J522" i="1"/>
  <c r="J521" i="1"/>
  <c r="J520" i="1"/>
  <c r="J519" i="1"/>
  <c r="J518" i="1"/>
  <c r="M501" i="1"/>
  <c r="M514" i="1"/>
  <c r="K501" i="1"/>
  <c r="K514" i="1"/>
  <c r="L501" i="1"/>
  <c r="J513" i="1"/>
  <c r="J512" i="1"/>
  <c r="J511" i="1"/>
  <c r="J510" i="1"/>
  <c r="J509" i="1"/>
  <c r="J508" i="1"/>
  <c r="J507" i="1"/>
  <c r="J506" i="1"/>
  <c r="J505" i="1"/>
  <c r="J504" i="1"/>
  <c r="J503" i="1"/>
  <c r="M496" i="1"/>
  <c r="M499" i="1"/>
  <c r="K496" i="1"/>
  <c r="K499" i="1"/>
  <c r="L496" i="1"/>
  <c r="J498" i="1"/>
  <c r="M491" i="1"/>
  <c r="M494" i="1"/>
  <c r="K491" i="1"/>
  <c r="K494" i="1"/>
  <c r="L491" i="1"/>
  <c r="J493" i="1"/>
  <c r="M453" i="1"/>
  <c r="M487" i="1"/>
  <c r="K453" i="1"/>
  <c r="L453" i="1"/>
  <c r="L487" i="1"/>
  <c r="M481" i="1"/>
  <c r="M485" i="1"/>
  <c r="K481" i="1"/>
  <c r="K485" i="1"/>
  <c r="L481" i="1"/>
  <c r="M476" i="1"/>
  <c r="M479" i="1"/>
  <c r="K476" i="1"/>
  <c r="K479" i="1"/>
  <c r="L476" i="1"/>
  <c r="J478" i="1"/>
  <c r="M474" i="1"/>
  <c r="M469" i="1"/>
  <c r="M472" i="1"/>
  <c r="K469" i="1"/>
  <c r="K472" i="1"/>
  <c r="L469" i="1"/>
  <c r="J471" i="1"/>
  <c r="M460" i="1"/>
  <c r="M467" i="1"/>
  <c r="K460" i="1"/>
  <c r="K467" i="1"/>
  <c r="L460" i="1"/>
  <c r="J466" i="1"/>
  <c r="J465" i="1"/>
  <c r="J464" i="1"/>
  <c r="J463" i="1"/>
  <c r="J462" i="1"/>
  <c r="M455" i="1"/>
  <c r="M458" i="1"/>
  <c r="K455" i="1"/>
  <c r="K458" i="1"/>
  <c r="L455" i="1"/>
  <c r="J457" i="1"/>
  <c r="M210" i="1"/>
  <c r="M451" i="1"/>
  <c r="K210" i="1"/>
  <c r="L210" i="1"/>
  <c r="L451" i="1"/>
  <c r="M446" i="1"/>
  <c r="M449" i="1"/>
  <c r="K446" i="1"/>
  <c r="K449" i="1"/>
  <c r="L446" i="1"/>
  <c r="J448" i="1"/>
  <c r="M440" i="1"/>
  <c r="M444" i="1"/>
  <c r="K440" i="1"/>
  <c r="K444" i="1"/>
  <c r="L440" i="1"/>
  <c r="J443" i="1"/>
  <c r="J442" i="1"/>
  <c r="M428" i="1"/>
  <c r="M438" i="1"/>
  <c r="K428" i="1"/>
  <c r="K438" i="1"/>
  <c r="L428" i="1"/>
  <c r="J437" i="1"/>
  <c r="J436" i="1"/>
  <c r="J435" i="1"/>
  <c r="J434" i="1"/>
  <c r="J433" i="1"/>
  <c r="J432" i="1"/>
  <c r="J431" i="1"/>
  <c r="J430" i="1"/>
  <c r="M416" i="1"/>
  <c r="M426" i="1"/>
  <c r="K416" i="1"/>
  <c r="K426" i="1"/>
  <c r="L416" i="1"/>
  <c r="J425" i="1"/>
  <c r="J424" i="1"/>
  <c r="J423" i="1"/>
  <c r="J422" i="1"/>
  <c r="J421" i="1"/>
  <c r="J420" i="1"/>
  <c r="J419" i="1"/>
  <c r="J418" i="1"/>
  <c r="M410" i="1"/>
  <c r="M414" i="1"/>
  <c r="K410" i="1"/>
  <c r="K414" i="1"/>
  <c r="L410" i="1"/>
  <c r="J413" i="1"/>
  <c r="J412" i="1"/>
  <c r="M397" i="1"/>
  <c r="M408" i="1"/>
  <c r="K397" i="1"/>
  <c r="K408" i="1"/>
  <c r="L397" i="1"/>
  <c r="J407" i="1"/>
  <c r="J406" i="1"/>
  <c r="J405" i="1"/>
  <c r="J404" i="1"/>
  <c r="J403" i="1"/>
  <c r="J402" i="1"/>
  <c r="J401" i="1"/>
  <c r="J400" i="1"/>
  <c r="J399" i="1"/>
  <c r="M385" i="1"/>
  <c r="M395" i="1"/>
  <c r="K385" i="1"/>
  <c r="K395" i="1"/>
  <c r="L385" i="1"/>
  <c r="J394" i="1"/>
  <c r="J393" i="1"/>
  <c r="J392" i="1"/>
  <c r="J391" i="1"/>
  <c r="J390" i="1"/>
  <c r="J389" i="1"/>
  <c r="J388" i="1"/>
  <c r="J387" i="1"/>
  <c r="M357" i="1"/>
  <c r="M383" i="1"/>
  <c r="K357" i="1"/>
  <c r="K383" i="1"/>
  <c r="L357" i="1"/>
  <c r="J382" i="1"/>
  <c r="J381" i="1"/>
  <c r="J380" i="1"/>
  <c r="J379" i="1"/>
  <c r="J378" i="1"/>
  <c r="J377" i="1"/>
  <c r="J376" i="1"/>
  <c r="J375" i="1"/>
  <c r="J374" i="1"/>
  <c r="J373" i="1"/>
  <c r="J372" i="1"/>
  <c r="J371" i="1"/>
  <c r="J370" i="1"/>
  <c r="J369" i="1"/>
  <c r="J368" i="1"/>
  <c r="J367" i="1"/>
  <c r="J366" i="1"/>
  <c r="J365" i="1"/>
  <c r="J364" i="1"/>
  <c r="J363" i="1"/>
  <c r="J362" i="1"/>
  <c r="J361" i="1"/>
  <c r="J360" i="1"/>
  <c r="J359" i="1"/>
  <c r="M284" i="1"/>
  <c r="M355" i="1"/>
  <c r="K284" i="1"/>
  <c r="K355" i="1"/>
  <c r="L284"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M274" i="1"/>
  <c r="M282" i="1"/>
  <c r="K274" i="1"/>
  <c r="K282" i="1"/>
  <c r="L274" i="1"/>
  <c r="J281" i="1"/>
  <c r="J280" i="1"/>
  <c r="J279" i="1"/>
  <c r="J278" i="1"/>
  <c r="J277" i="1"/>
  <c r="J276" i="1"/>
  <c r="M265" i="1"/>
  <c r="M272" i="1"/>
  <c r="K265" i="1"/>
  <c r="K272" i="1"/>
  <c r="L265" i="1"/>
  <c r="J271" i="1"/>
  <c r="J270" i="1"/>
  <c r="J269" i="1"/>
  <c r="J268" i="1"/>
  <c r="J267" i="1"/>
  <c r="M260" i="1"/>
  <c r="M263" i="1"/>
  <c r="K260" i="1"/>
  <c r="K263" i="1"/>
  <c r="L260" i="1"/>
  <c r="J262" i="1"/>
  <c r="M255" i="1"/>
  <c r="M258" i="1"/>
  <c r="K255" i="1"/>
  <c r="K258" i="1"/>
  <c r="L255" i="1"/>
  <c r="J257" i="1"/>
  <c r="M250" i="1"/>
  <c r="M253" i="1"/>
  <c r="K250" i="1"/>
  <c r="K253" i="1"/>
  <c r="L250" i="1"/>
  <c r="J252" i="1"/>
  <c r="M245" i="1"/>
  <c r="M248" i="1"/>
  <c r="K245" i="1"/>
  <c r="K248" i="1"/>
  <c r="L245" i="1"/>
  <c r="J247" i="1"/>
  <c r="M240" i="1"/>
  <c r="M243" i="1"/>
  <c r="K240" i="1"/>
  <c r="K243" i="1"/>
  <c r="L240" i="1"/>
  <c r="J242" i="1"/>
  <c r="M235" i="1"/>
  <c r="M238" i="1"/>
  <c r="K235" i="1"/>
  <c r="K238" i="1"/>
  <c r="L235" i="1"/>
  <c r="J237" i="1"/>
  <c r="M230" i="1"/>
  <c r="M233" i="1"/>
  <c r="K230" i="1"/>
  <c r="K233" i="1"/>
  <c r="L230" i="1"/>
  <c r="J232" i="1"/>
  <c r="M224" i="1"/>
  <c r="M228" i="1"/>
  <c r="K224" i="1"/>
  <c r="K228" i="1"/>
  <c r="L224" i="1"/>
  <c r="J227" i="1"/>
  <c r="J226" i="1"/>
  <c r="M218" i="1"/>
  <c r="M222" i="1"/>
  <c r="K218" i="1"/>
  <c r="K222" i="1"/>
  <c r="L218" i="1"/>
  <c r="J221" i="1"/>
  <c r="J220" i="1"/>
  <c r="M212" i="1"/>
  <c r="M216" i="1"/>
  <c r="K212" i="1"/>
  <c r="K216" i="1"/>
  <c r="L212" i="1"/>
  <c r="J215" i="1"/>
  <c r="J214" i="1"/>
  <c r="M4" i="1"/>
  <c r="M208" i="1"/>
  <c r="K4" i="1"/>
  <c r="L4" i="1"/>
  <c r="L208" i="1"/>
  <c r="M201" i="1"/>
  <c r="M206" i="1"/>
  <c r="K201" i="1"/>
  <c r="K206" i="1"/>
  <c r="L201" i="1"/>
  <c r="J205" i="1"/>
  <c r="J204" i="1"/>
  <c r="J203" i="1"/>
  <c r="M196" i="1"/>
  <c r="M199" i="1"/>
  <c r="K196" i="1"/>
  <c r="K199" i="1"/>
  <c r="L196" i="1"/>
  <c r="J198" i="1"/>
  <c r="M191" i="1"/>
  <c r="M194" i="1"/>
  <c r="K191" i="1"/>
  <c r="K194" i="1"/>
  <c r="L191" i="1"/>
  <c r="J193" i="1"/>
  <c r="M186" i="1"/>
  <c r="M189" i="1"/>
  <c r="K186" i="1"/>
  <c r="K189" i="1"/>
  <c r="L186" i="1"/>
  <c r="J188" i="1"/>
  <c r="M149" i="1"/>
  <c r="M184" i="1"/>
  <c r="K149" i="1"/>
  <c r="K184" i="1"/>
  <c r="L149"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M141" i="1"/>
  <c r="M147" i="1"/>
  <c r="K141" i="1"/>
  <c r="K147" i="1"/>
  <c r="L141" i="1"/>
  <c r="J146" i="1"/>
  <c r="J145" i="1"/>
  <c r="J144" i="1"/>
  <c r="J143" i="1"/>
  <c r="M136" i="1"/>
  <c r="M139" i="1"/>
  <c r="K136" i="1"/>
  <c r="K139" i="1"/>
  <c r="L136" i="1"/>
  <c r="J138" i="1"/>
  <c r="M131" i="1"/>
  <c r="M134" i="1"/>
  <c r="K131" i="1"/>
  <c r="K134" i="1"/>
  <c r="L131" i="1"/>
  <c r="J133" i="1"/>
  <c r="M126" i="1"/>
  <c r="M129" i="1"/>
  <c r="K126" i="1"/>
  <c r="K129" i="1"/>
  <c r="L126" i="1"/>
  <c r="J128" i="1"/>
  <c r="M117" i="1"/>
  <c r="M124" i="1"/>
  <c r="K117" i="1"/>
  <c r="K124" i="1"/>
  <c r="L117" i="1"/>
  <c r="J123" i="1"/>
  <c r="J122" i="1"/>
  <c r="J121" i="1"/>
  <c r="J120" i="1"/>
  <c r="J119" i="1"/>
  <c r="M109" i="1"/>
  <c r="M115" i="1"/>
  <c r="K109" i="1"/>
  <c r="K115" i="1"/>
  <c r="L109" i="1"/>
  <c r="J114" i="1"/>
  <c r="J113" i="1"/>
  <c r="J112" i="1"/>
  <c r="J111" i="1"/>
  <c r="M102" i="1"/>
  <c r="M107" i="1"/>
  <c r="K102" i="1"/>
  <c r="K107" i="1"/>
  <c r="L102" i="1"/>
  <c r="J106" i="1"/>
  <c r="J105" i="1"/>
  <c r="J104" i="1"/>
  <c r="M97" i="1"/>
  <c r="M100" i="1"/>
  <c r="K97" i="1"/>
  <c r="K100" i="1"/>
  <c r="L97" i="1"/>
  <c r="J99" i="1"/>
  <c r="M95" i="1"/>
  <c r="M90" i="1"/>
  <c r="M93" i="1"/>
  <c r="K90" i="1"/>
  <c r="K93" i="1"/>
  <c r="L90" i="1"/>
  <c r="J92" i="1"/>
  <c r="M85" i="1"/>
  <c r="M88" i="1"/>
  <c r="K85" i="1"/>
  <c r="K88" i="1"/>
  <c r="L85" i="1"/>
  <c r="J87" i="1"/>
  <c r="M80" i="1"/>
  <c r="M83" i="1"/>
  <c r="K80" i="1"/>
  <c r="K83" i="1"/>
  <c r="L80" i="1"/>
  <c r="J82" i="1"/>
  <c r="M75" i="1"/>
  <c r="M78" i="1"/>
  <c r="K75" i="1"/>
  <c r="K78" i="1"/>
  <c r="L75" i="1"/>
  <c r="J77" i="1"/>
  <c r="M70" i="1"/>
  <c r="M73" i="1"/>
  <c r="K70" i="1"/>
  <c r="K73" i="1"/>
  <c r="L70" i="1"/>
  <c r="J72" i="1"/>
  <c r="M58" i="1"/>
  <c r="M68" i="1"/>
  <c r="K58" i="1"/>
  <c r="K68" i="1"/>
  <c r="L58" i="1"/>
  <c r="J67" i="1"/>
  <c r="J66" i="1"/>
  <c r="J65" i="1"/>
  <c r="J64" i="1"/>
  <c r="J63" i="1"/>
  <c r="J62" i="1"/>
  <c r="J61" i="1"/>
  <c r="J60" i="1"/>
  <c r="M34" i="1"/>
  <c r="M56" i="1"/>
  <c r="K34" i="1"/>
  <c r="K56" i="1"/>
  <c r="L34" i="1"/>
  <c r="J55" i="1"/>
  <c r="J54" i="1"/>
  <c r="J53" i="1"/>
  <c r="J52" i="1"/>
  <c r="J51" i="1"/>
  <c r="J50" i="1"/>
  <c r="J49" i="1"/>
  <c r="J48" i="1"/>
  <c r="J47" i="1"/>
  <c r="J46" i="1"/>
  <c r="J45" i="1"/>
  <c r="J44" i="1"/>
  <c r="J43" i="1"/>
  <c r="J42" i="1"/>
  <c r="J41" i="1"/>
  <c r="J40" i="1"/>
  <c r="J39" i="1"/>
  <c r="J38" i="1"/>
  <c r="J37" i="1"/>
  <c r="J36" i="1"/>
  <c r="M8" i="1"/>
  <c r="M32" i="1"/>
  <c r="K8" i="1"/>
  <c r="K32" i="1"/>
  <c r="L8" i="1"/>
  <c r="J31" i="1"/>
  <c r="J30" i="1"/>
  <c r="J29" i="1"/>
  <c r="J28" i="1"/>
  <c r="J27" i="1"/>
  <c r="J26" i="1"/>
  <c r="J25" i="1"/>
  <c r="J24" i="1"/>
  <c r="J23" i="1"/>
  <c r="J22" i="1"/>
  <c r="J21" i="1"/>
  <c r="J20" i="1"/>
  <c r="J19" i="1"/>
  <c r="J18" i="1"/>
  <c r="J17" i="1"/>
  <c r="J16" i="1"/>
  <c r="J15" i="1"/>
  <c r="J14" i="1"/>
  <c r="J13" i="1"/>
  <c r="J12" i="1"/>
  <c r="J11" i="1"/>
  <c r="J10" i="1"/>
  <c r="M6" i="1"/>
</calcChain>
</file>

<file path=xl/sharedStrings.xml><?xml version="1.0" encoding="utf-8"?>
<sst xmlns="http://schemas.openxmlformats.org/spreadsheetml/2006/main" count="2810" uniqueCount="1555">
  <si>
    <t>Presupuesto</t>
  </si>
  <si>
    <t>Código</t>
  </si>
  <si>
    <t>Resumen</t>
  </si>
  <si>
    <t>ImpPres</t>
  </si>
  <si>
    <t>Nat</t>
  </si>
  <si>
    <t>Ud</t>
  </si>
  <si>
    <t>CanPres</t>
  </si>
  <si>
    <t>PrPres</t>
  </si>
  <si>
    <t>Comentario</t>
  </si>
  <si>
    <t>N</t>
  </si>
  <si>
    <t>Longitud</t>
  </si>
  <si>
    <t>Anchura</t>
  </si>
  <si>
    <t>Altura</t>
  </si>
  <si>
    <t>Parcial</t>
  </si>
  <si>
    <t xml:space="preserve">001          </t>
  </si>
  <si>
    <t>ACTUACIONES Y DEMOLICIONES PREVIAS</t>
  </si>
  <si>
    <t>Capítulo</t>
  </si>
  <si>
    <t>UD</t>
  </si>
  <si>
    <t xml:space="preserve">101          </t>
  </si>
  <si>
    <t xml:space="preserve">  -----   TRABAJOS EN FACHADA   -----</t>
  </si>
  <si>
    <t>Partida</t>
  </si>
  <si>
    <t>--</t>
  </si>
  <si>
    <t xml:space="preserve">102          </t>
  </si>
  <si>
    <t>LEVANTE DE CARPINTERIAS EXISTENTES EN FACHADA I/ REJAS, PERSIANA</t>
  </si>
  <si>
    <t>M2</t>
  </si>
  <si>
    <t xml:space="preserve">M2 de levante de carpinterias existentes en fachada, con carga y tte a vertedero, incluyendo hojas, vidrios, cercos, marcos, premarcos y en definitiva todos aquellos elementos que conforman la carpinteria, medida la superficie realmente levantada.
Esta incluido en el precio el levantado y transporte a vertedero o a ubicacion a determinar por la propiedad, de las rejas existentes y persianas asociadas a las carpinterias asi como sus cajones y en definitiva todos los elementos que las intergan.
Esta incluido en el precio la reparacion de la zona de anclajes de rejas actual, mediante el empleo de morteros y fabrica de ladrillo si fuese necesario, para dejar el hueco perfectamente conformado para la posterior colocacion de la nueva carpinteria.
Estan incluidos el levante y tte a vertedero de todos los elementos que la integran.
Rejas de ventilacion existentes, inbcluidas en esta partida como p.p. de levantes.
</t>
  </si>
  <si>
    <t>ALZADO SUR</t>
  </si>
  <si>
    <t>Suman</t>
  </si>
  <si>
    <t/>
  </si>
  <si>
    <t>.</t>
  </si>
  <si>
    <t>ALZADO NORTE</t>
  </si>
  <si>
    <t>102</t>
  </si>
  <si>
    <t xml:space="preserve">103          </t>
  </si>
  <si>
    <t>APERTURA-RASGADO DE HUECO EN CIERRE DE FACHADA EXIST. ESP: 30 CM</t>
  </si>
  <si>
    <t xml:space="preserve">M2 de Apertura, por medios manuales y mecanicos, de huecos y rasgados laterales dependiendo del caso, de la fachada existente, de fábrica de ladrillo y hojas de diferentes materiales integrados en el cerramiento, de espesor completo de fachada de unos 30 cm aproximado, (sin posibilidad de increntar el precio por tener un espesor mayor la hoja), i/retirada y transporte a vertedero, apeo del hueco hasta adintelar, medios auxiliares de obra y p.p. de costes indirectos. 
Está incluido en la partida el cargadero conformado por doble vigueta de hormigon si fuese necesario su ejecucion.
</t>
  </si>
  <si>
    <t>Alzado norte</t>
  </si>
  <si>
    <t>Rasgado y demolicion completa</t>
  </si>
  <si>
    <t>Ventanas superiores</t>
  </si>
  <si>
    <t>Bajo ventanas a eliminar</t>
  </si>
  <si>
    <t xml:space="preserve">  vent eliminadas</t>
  </si>
  <si>
    <t>Ventanas inferiores</t>
  </si>
  <si>
    <t>Alzado sur</t>
  </si>
  <si>
    <t>vent supeiores</t>
  </si>
  <si>
    <t>Rasgado bajo venytanas actuales</t>
  </si>
  <si>
    <t>Vent inferiores</t>
  </si>
  <si>
    <t xml:space="preserve">  ventana cuadrada</t>
  </si>
  <si>
    <t xml:space="preserve">  vent existente</t>
  </si>
  <si>
    <t>*</t>
  </si>
  <si>
    <t>103</t>
  </si>
  <si>
    <t xml:space="preserve">1031         </t>
  </si>
  <si>
    <t>PICADO DE REVESTIMIENTO DE FACHADA EXIST. ESP: 5 CM</t>
  </si>
  <si>
    <t xml:space="preserve">M2 de picado de revestimiento ed fachada, por medios manuales y mecanicos, de huecos, de la fachada existente, de fábrica de ladrillo y hojas de diferentes materiales integrados en el cerramiento, de espesor de unos 5 cm aproximado, i/retirada y transporte a vertedero, apeo del hueco hasta adintelar, medios auxiliares de obra y p.p. de costes indirectos. 
</t>
  </si>
  <si>
    <t>Zonas revestidas de chapa</t>
  </si>
  <si>
    <t>1031</t>
  </si>
  <si>
    <t xml:space="preserve">RGEEWG       </t>
  </si>
  <si>
    <t>CIERRE DE HUECO DE FACHADA</t>
  </si>
  <si>
    <t xml:space="preserve">M2 de cegado de hueco de fachada con doble hoja de ladrillo con aislamieno interno y acabados en ambas acaras con mortero de cemnto en regularizacion de la superficie, perfectanmente cegado el hueco e incluyenfdo todos los medios auxiilares nbecesarios en su ejecucion.
</t>
  </si>
  <si>
    <t>Prevision en cerrado de huecos y recercados</t>
  </si>
  <si>
    <t>RGEEWG</t>
  </si>
  <si>
    <t xml:space="preserve">E01DPP030    </t>
  </si>
  <si>
    <t>DEMOLICIÓN PAVIMENTO PETREO Y SOLERA DE HORMIGON C/MARTILLO</t>
  </si>
  <si>
    <t xml:space="preserve">M2 de Demolición de pavimentos petreo exterior, colocado sobre solera de hormigon/mortero, con levante de esta solera incluido en el precio, para delimitar las zonas de actuacion con carga y tte a vertedero de todos los elementos levantados.
Se acopiara el material y se limpiara de restos de mortero de agarre para posterior colocacion en zona de escalera exterior demolida.
</t>
  </si>
  <si>
    <t>Prevision actuaciones en acera *</t>
  </si>
  <si>
    <t>E01DPP030</t>
  </si>
  <si>
    <t xml:space="preserve">RGEGERW      </t>
  </si>
  <si>
    <t>RETIRADA, COLOCACION Y POSTERIOR UBICACION CABLEADOS DE FACHADA</t>
  </si>
  <si>
    <t xml:space="preserve">UD de retirada y coloocacion durante los trabajos de obra, de los actuales cableados de fachada, con futura colocacion bajo canaleta en la fachada final.
Inclue todos los conexionados y permisos necesarios para la ejecucion de estos trabajos.
</t>
  </si>
  <si>
    <t>Cableado de fachada</t>
  </si>
  <si>
    <t>RGEGERW</t>
  </si>
  <si>
    <t xml:space="preserve">UJ5J465      </t>
  </si>
  <si>
    <t>RETIRADA ACOPIO Y RECOLOCACION DE FAROLAS</t>
  </si>
  <si>
    <t xml:space="preserve">UD de retirada acopio y posterior recolocacion de farolas existentes en fachada incluyendo conexionados y anclajes necesarios para su recolocacion.
</t>
  </si>
  <si>
    <t>Farola existente</t>
  </si>
  <si>
    <t>UJ5J465</t>
  </si>
  <si>
    <t xml:space="preserve">DW           </t>
  </si>
  <si>
    <t>RETIRADA APARATOS AA EN EXTERIOR Y CONEXIONADOS</t>
  </si>
  <si>
    <t xml:space="preserve">UD de retirada completa de aparatos de aire acondicionado existentes en el exterior incluyendo todos los elementos que lo integran y conexionados con carga y tte a vertedero y canon.
Medida la totalida de maquinas eliminadas.
</t>
  </si>
  <si>
    <t>Maquinas AA</t>
  </si>
  <si>
    <t>DW</t>
  </si>
  <si>
    <t xml:space="preserve">DWQ          </t>
  </si>
  <si>
    <t xml:space="preserve">  -----   TRABAJOS EN INTERIOR   -----</t>
  </si>
  <si>
    <t xml:space="preserve">E01DIF0204   </t>
  </si>
  <si>
    <t>LEVANTADO COMPLETO DE MOBILIARIO Y UTENSILIOS EXISTENTES</t>
  </si>
  <si>
    <t xml:space="preserve">UD de Levantado completo de mobiliario y utiles y elementos existentes, incluyendo en el precio la retirada y levantado de todo el mobiliario, realizado por medios manuales, incluso limpieza y retirada de escombros a vertedero y con p.p. de medios auxiliares.
Esta incluido en el precio la retirada de todos los elementos de mobiliario que queden en el edificio y su carga y tte a vertedero.
Se certificara dejando el edificio totalmente diafano de enseres.
</t>
  </si>
  <si>
    <t>Eliminacion de todos los elementos</t>
  </si>
  <si>
    <t>E01DIF0204</t>
  </si>
  <si>
    <t xml:space="preserve">C01.02       </t>
  </si>
  <si>
    <t>DESMONTAJE DE PUERTAS DE MADERA EXISTENTES</t>
  </si>
  <si>
    <t xml:space="preserve">UD de levante carga y tte a vertedero de puertas interiores existentes de madera. Incluye todos los elementos necesarios en su desmontage.
Incluye premarcos guias y demas elementos que la integran.
Con carga y tte a vertedero.
</t>
  </si>
  <si>
    <t>Planta baja</t>
  </si>
  <si>
    <t>Planta 1ª</t>
  </si>
  <si>
    <t>Planta 2ª</t>
  </si>
  <si>
    <t>C01.02</t>
  </si>
  <si>
    <t xml:space="preserve">E01DIF020    </t>
  </si>
  <si>
    <t>LEVANTADO APARATOS SANITARIOS I/CONEXIONADOS</t>
  </si>
  <si>
    <t xml:space="preserve">UD de Levantado de todos los aparatos sanitarios y accesorios, por medios manuales, incluso limpieza y retirada de escombros a vertedero y con p.p. de medios auxiliares.
Tuberias y eliminacion de conexionados incluidos en el precio.
Estan incluidos en el precio el levantado de los elementos auxiliares asociados a los baños, como barras, asideros, portarrollos, escobilleros, espejos y en definitiva todos los elementos que los integran.
</t>
  </si>
  <si>
    <t>Wc</t>
  </si>
  <si>
    <t>Lavabos</t>
  </si>
  <si>
    <t>Urinarios</t>
  </si>
  <si>
    <t>E01DIF020</t>
  </si>
  <si>
    <t xml:space="preserve">E01DSH010    </t>
  </si>
  <si>
    <t>DEMOLIC. FORJADO VIGUETAS HGÓN/BOVEDILLAS C/COMPRESOR</t>
  </si>
  <si>
    <t xml:space="preserve">M2 de Demolición de forjados de viguetas pretensadas de hormigón armado, bovedillas cerámicas o de hormigón, y capa de compresión de hormigón, con compresor, incluso limpieza y retirada de escombros a vertedero y con p.p. de medios auxiliares.
apeos necesarios incluidos en el precio.
</t>
  </si>
  <si>
    <t>PLanta Baja</t>
  </si>
  <si>
    <t>Cubierta</t>
  </si>
  <si>
    <t>E01DSH010</t>
  </si>
  <si>
    <t xml:space="preserve">FBVSDFV      </t>
  </si>
  <si>
    <t>DEMOLICION ACTUAL ESCALERA INTERIOR</t>
  </si>
  <si>
    <t xml:space="preserve">Ud de demolicion completa de escalera interior, incluyendo todos sus materiales de acabado y estructurales, para dejar el espacio actual sin escalera, con carga y tte a vertedero, medida la unidad perfectamente desmontada.
Esta incluido en el precio todos los trabajos necesarios para su correcta demolicion.
De tres tramos por planta.
Incluidos peldaños, barandillas y en definitiva todos los elementos asociados a la misma para dejarla escalera totalmente levantada.
Incluido el primer tramo de planta baja
</t>
  </si>
  <si>
    <t>Escalera actual completa</t>
  </si>
  <si>
    <t>FBVSDFV</t>
  </si>
  <si>
    <t xml:space="preserve">FBVSDFV1     </t>
  </si>
  <si>
    <t>DEMOLICION CASETON COMPLETO DE CUBIERTA I/LOSA DE TAPA</t>
  </si>
  <si>
    <t xml:space="preserve">Ud de demolicion completa de caseton de cubierta, de 6.61*5.32 m de dimensionjes de cerramiento en planta y aproximadamente 2.20 m de altura, incluyendo la tapa superior de hormigon, mediante la ejecucion de recortes de la misma si fuese necsario para su completa demolicion, incluyendo todos sus materiales de acabado y estructurales, para dejar el espacio sin caseton, con carga y tte a vertedero, medida la unidad perfectamente desmontada.
Esta incluido en el precio todos los trabajos necesarios para su correcta demolicion.
</t>
  </si>
  <si>
    <t>Caseton de cubierta</t>
  </si>
  <si>
    <t>FBVSDFV1</t>
  </si>
  <si>
    <t xml:space="preserve">ETHTHER      </t>
  </si>
  <si>
    <t>DEMOLICION DE ACTUAL ELEVADOR</t>
  </si>
  <si>
    <t xml:space="preserve">UD de demolicion de actual elevador existente, incluyendo en el precio, la maquinaria, cabinas, elementos estrcuturales que lo soportan, cerramientos completos y en definitiva todos los elementos que lo integran con carga y tte a vertedero y pago de canon del mismo (este pago del canon incluido en todas las partidas que conllevan carga y tte a vertedero), y certificadas la partida con el elevador totalmente levantado.
</t>
  </si>
  <si>
    <t>Elevador</t>
  </si>
  <si>
    <t>ETHTHER</t>
  </si>
  <si>
    <t xml:space="preserve">E01DPP0301   </t>
  </si>
  <si>
    <t>DEMOLICIÓN PAVIMENTO CERAMICO Y SOLERA C/MARTILLO</t>
  </si>
  <si>
    <t xml:space="preserve">M2 de Demolición de pavimentos ceramicos interiores incluido la solera de mortero, con carga y tte a vertedero de todos los elementos levantados.
Esta incluido en la partida el levantado de cualquier tipo de pavimento existente y la capa soporte que lo integra, ya sea de mortero o de hormigon.
NOTA: se valorara en la oferta economica pero se decidira finalmente en obra su ejecucion o no.
</t>
  </si>
  <si>
    <t>Prevision *</t>
  </si>
  <si>
    <t>E01DPP0301</t>
  </si>
  <si>
    <t xml:space="preserve">E01DFL030    </t>
  </si>
  <si>
    <t>DEMOLICIÓN TABIQUERIA LADRILLO A MANO I/REVESTIMIENTOS</t>
  </si>
  <si>
    <t xml:space="preserve">M2 de Demolición de tabiqueria existente de fábrica de ladrillo macizo de 1/2 pie o 1 pie de espesor en el peor de los casos, por medios manuales, incluso limpieza y retirada de escombros a vertedero y con p.p. de medios auxiliares, incluyendo en el precio los revestimientos asociados al cerramiento y midiendo los m2 realmente demolidos.
</t>
  </si>
  <si>
    <t>PLANTA BAJA</t>
  </si>
  <si>
    <t>Tabiqueria</t>
  </si>
  <si>
    <t xml:space="preserve">  Almacen</t>
  </si>
  <si>
    <t xml:space="preserve">  Cierre escalera</t>
  </si>
  <si>
    <t xml:space="preserve">  Cierre de baños</t>
  </si>
  <si>
    <t xml:space="preserve">  Paso</t>
  </si>
  <si>
    <t xml:space="preserve">  Baños</t>
  </si>
  <si>
    <t xml:space="preserve">  Separacion</t>
  </si>
  <si>
    <t xml:space="preserve">  Vertical</t>
  </si>
  <si>
    <t xml:space="preserve">  Disponible</t>
  </si>
  <si>
    <t>Caseton superior</t>
  </si>
  <si>
    <t xml:space="preserve">  Chimeneas de cubierta</t>
  </si>
  <si>
    <t>E01DFL030</t>
  </si>
  <si>
    <t xml:space="preserve">111          </t>
  </si>
  <si>
    <t>LEVANTADO INSTALACIÓN ELÉCTRICA EXISTENTE i/ AP DE ILUMINACION</t>
  </si>
  <si>
    <t xml:space="preserve">UD de Levantado de instalacion electrica completa incluyendo cableados, aparatos de iluminacion, cajas, registros, canalizaciones eléctricas, etc realizado por medios manuales, incluso desmontaje previo de líneas y mecanismos, limpieza y retirada de escombros a vertedero y con p.p. de medios auxiliares.
</t>
  </si>
  <si>
    <t>Red de electricifdad e iluminacion</t>
  </si>
  <si>
    <t>111</t>
  </si>
  <si>
    <t xml:space="preserve">110          </t>
  </si>
  <si>
    <t>LEVANTADO DE RADIADORES EXISTENTES Y RED DE CALEFACCION</t>
  </si>
  <si>
    <t xml:space="preserve">UD de Levantado, de radiadores existentes, incluida la totalidad de la red de calefaccion con todos los elementos que la integran, incluyendo elementos de cuelgue a pared, conexionados, realizado por medios manuales, incluso limpieza y retirada de escombros a vertedero y con p.p. de medios auxiliares.
Circuitos y tuberias eliminados incluidos en el precio.
</t>
  </si>
  <si>
    <t>Red de calefaccion</t>
  </si>
  <si>
    <t>110</t>
  </si>
  <si>
    <t xml:space="preserve">6HMMTYMYTYTU </t>
  </si>
  <si>
    <t>LEVANTADO DE BAR EXISTENTE Y RESTO DE ESTANCIAS</t>
  </si>
  <si>
    <t xml:space="preserve">UD de Levantado de bar y barra existente, incluyendo todos los electrodomesticos, armarios, desconexionados y demas elementos que la integran para dejar el bar y resto de estancias levantadas. 
</t>
  </si>
  <si>
    <t>Mostrador</t>
  </si>
  <si>
    <t>6HMMTYMYTYTU</t>
  </si>
  <si>
    <t>MYGHMJNYTJNH1</t>
  </si>
  <si>
    <t>DEMOLICIÓN FALSO TECHO EXISTENTES*</t>
  </si>
  <si>
    <t xml:space="preserve">M2 de Demolición de falsos techos continuos existentes, por medios manuales, incluso limpieza y retirada de escombros a vertedero y con p.p. de medios auxiliares.
Unicamente se desmontara el FT en aquellas zonas indicadas por la DF
NOTA: se valorara en la oferta economica pero se decidira finalmente en obra su ejecucion o no.
</t>
  </si>
  <si>
    <t>001</t>
  </si>
  <si>
    <t xml:space="preserve">003          </t>
  </si>
  <si>
    <t>CIMENTACIÓN y ESTRUCTURA</t>
  </si>
  <si>
    <t xml:space="preserve">02.05        </t>
  </si>
  <si>
    <t>HM-15/F/40/XC2 HORMIGON LIMPIEZA EN CUPOLEX</t>
  </si>
  <si>
    <t>M3</t>
  </si>
  <si>
    <t xml:space="preserve">M3 de Hormigón HM-15/F/40/XC2 elaborado in situ si es preciso para limpieza en base de cimentacion, incluso vertido por medios manuales y vibrado del hormigón, medido el volumen s/medidas en planta del cimiento y fondo hasta el marcado por la D.F.
</t>
  </si>
  <si>
    <t>02.05</t>
  </si>
  <si>
    <t xml:space="preserve">E10AAF160    </t>
  </si>
  <si>
    <t>SOLERA FLOTANTE PLACO FORCE FLOOR RIGIDUR</t>
  </si>
  <si>
    <t>m2</t>
  </si>
  <si>
    <t>Solera flotante Placo Force Floor formada por una placa de solera seca Rigidur de 20 mm y lana de Roca de alta densidad (90 kg/m³) resultando un espesor total terminada de 40 mm. Incluso lana mineral. Parte proporcional tornillería, banda estanca perimetral y adhesivo Rigidur Nature Line. Peso medio aproximado de 27 kg/m². Aislamiento Acústico al ruido impacto Incremento 25 (dB). Aislamiento térmico 0,77 R (m²K/W). Aislamiento Acústico al ruido Aéreo 7 dB(A). Instalado según la guía de instación Rigidur de Placo.</t>
  </si>
  <si>
    <t>Bancadas maquinaria cubierta</t>
  </si>
  <si>
    <t>E10AAF160</t>
  </si>
  <si>
    <t xml:space="preserve">C03.04.01    </t>
  </si>
  <si>
    <t>SOLERA HORMIGÓN 15 CM</t>
  </si>
  <si>
    <t xml:space="preserve">M2 de ejecución de Solera de hormigón HA-25/P/25/IIa, realizada con aditivos para retracción MEDIA, y fibras de polipropileno (600 gr/m2) incluidas en el precio, con grueso de la solera 15 cm. y mallazo de acero B 500 T  20.20 D.8 superior, incluso solapes, doblado, alambre de atar, cortado, separadores; vertido con camión bomba, nivelación, formación de pendientes, formación de rampas, acabado pulido al cuarzo 
</t>
  </si>
  <si>
    <t>C03.04.01</t>
  </si>
  <si>
    <t xml:space="preserve">EAS030       </t>
  </si>
  <si>
    <t>Placa de anclaje de acero UNE-EN 10025 S275JR en perfil plano, c</t>
  </si>
  <si>
    <t xml:space="preserve">Placa de anclaje de acero UNE-EN 10025 S275JR en perfil plano, con taladro central, de 170x150 mm y espesor 10 mm, con 4 pernos de acero corrugado UNE-EN 10080 B 500 S de 12 mm de diámetro y 24,2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</si>
  <si>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170 mm, Ancho Y: 150 mm y Espesor: 10 mm</t>
  </si>
  <si>
    <t>EAS030</t>
  </si>
  <si>
    <t xml:space="preserve">EAS030b      </t>
  </si>
  <si>
    <t xml:space="preserve">Placa de anclaje de acero UNE-EN 10025 S275JR en perfil plano, con taladro central, de 160x160 mm y espesor 10 mm, con 4 pernos de acero corrugado UNE-EN 10080 B 500 S de 12 mm de diámetro y 24,2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</si>
  <si>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160 mm, Ancho Y: 160 mm y Espesor: 10 mm</t>
  </si>
  <si>
    <t>EAS030b</t>
  </si>
  <si>
    <t xml:space="preserve">EAS030c      </t>
  </si>
  <si>
    <t xml:space="preserve">Placa de anclaje de acero UNE-EN 10025 S275JR en perfil plano, con taladro central, de 200x300 mm y espesor 10 mm, con 4 pernos de acero corrugado UNE-EN 10080 B 500 S de 12 mm de diámetro y 24,2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</si>
  <si>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200 mm, Ancho Y: 300 mm y Espesor: 10 mm</t>
  </si>
  <si>
    <t>EAS030c</t>
  </si>
  <si>
    <t xml:space="preserve">EAS030d      </t>
  </si>
  <si>
    <t xml:space="preserve">Placa de anclaje de acero UNE-EN 10025 S275JR en perfil plano, con taladro central, de 180x350 mm y espesor 10 mm, con 4 pernos de acero corrugado UNE-EN 10080 B 500 S de 12 mm de diámetro y 24,2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</si>
  <si>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180 mm, Ancho Y: 350 mm y Espesor: 10 mm</t>
  </si>
  <si>
    <t>EAS030d</t>
  </si>
  <si>
    <t xml:space="preserve">EAS030e      </t>
  </si>
  <si>
    <t xml:space="preserve">Placa de anclaje de acero UNE-EN 10025 S275JR en perfil plano, con taladro central, de 200x300 mm y espesor 10 mm, con 6 pernos de acero corrugado UNE-EN 10080 B 500 S de 12 mm de diámetro y 24,2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</si>
  <si>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EAS030e</t>
  </si>
  <si>
    <t xml:space="preserve">EAS030f      </t>
  </si>
  <si>
    <t xml:space="preserve">Placa de anclaje de acero UNE-EN 10025 S275JR en perfil plano, con taladro central, de 300x320 mm y espesor 15 mm, con 6 pernos de acero corrugado UNE-EN 10080 B 500 S de 12 mm de diámetro y 24,7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</si>
  <si>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300 mm, Ancho Y: 320 mm y Espesor: 15 mm</t>
  </si>
  <si>
    <t>EAS030f</t>
  </si>
  <si>
    <t xml:space="preserve">EAS030g      </t>
  </si>
  <si>
    <t xml:space="preserve">Placa de anclaje de acero UNE-EN 10025 S275JR en perfil plano, con taladro central, de 270x400 mm y espesor 15 mm, con 6 pernos de acero corrugado UNE-EN 10080 B 500 S de 16 mm de diámetro y 25,1 cm de longitud total, embutidos en el hormigón fresco, y atornillados con arandelas, tuerca y contratuerca una vez endurecido el hormigón del cimiento. Incluso mortero autonivelante expansivo para relleno del espacio resultante entre el hormigón endurecido y la placa y protección anticorrosiva aplicada a las tuercas y extremos de los pernos.
Criterio de valoración económica: El precio incluye los cortes, los despuntes, las pletinas, las piezas especiales y los elementos auxiliares de montaje.
Incluye: Limpieza y preparación del plano de apoyo. Replanteo y marcado de los ejes. Colocación y fijación provisional de la placa. Aplomado y nivelación. Relleno con mortero. Aplicación de la protección anticorrosiva.
Criterio de medición de proyecto: Número de unidades previstas, según documentación gráfica de Proyecto.
Criterio de medición de obra: Se medirá el número de unidades realmente ejecutadas según especificaciones de Proyecto.
</t>
  </si>
  <si>
    <t>Ancho X: 270 mm, Ancho Y: 400 mm y Espesor: 15 mm</t>
  </si>
  <si>
    <t>EAS030g</t>
  </si>
  <si>
    <t xml:space="preserve">EAS040c      </t>
  </si>
  <si>
    <t>Acero UNE-EN 10025 S275JR, en pilares formados por piezas simple</t>
  </si>
  <si>
    <t>kg</t>
  </si>
  <si>
    <t xml:space="preserve">Acero UNE-EN 10025 S275JR, en pilares formados por piezas simples de perfiles laminados en caliente de la serie SHS, acabado con imprimación antioxidante, colocado con uniones soldadas en obra.
Criterio de valoración económica: El precio incluye las soldaduras, los cortes, los despuntes, las piezas especiales, las placas de arranque y de transición de pilar inferior a superior, los casquillos y los elementos auxiliares de montaje.
Incluye: Limpieza y preparación del plano de apoyo. Replanteo y marcado de los ejes. Colocación y fijación provisional del soporte.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</si>
  <si>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PM1, PM2, PM3, PM5, PM7, PM8, PM10, PM11, PM12, PM14, PM16 y PM1</t>
  </si>
  <si>
    <t>PM1, PM2, PM4, PM6, PM9, PM10, PM11, PM13, PM15 y PM18 (Cubierta</t>
  </si>
  <si>
    <t>EAS040c</t>
  </si>
  <si>
    <t xml:space="preserve">EAV030       </t>
  </si>
  <si>
    <t>Acero UNE-EN 10025 S275JR, en vigas formadas por piezas simples</t>
  </si>
  <si>
    <t xml:space="preserve">Acero UNE-EN 10025 S275JR, en vigas formadas por piezas simples de perfiles laminados en caliente de la serie HEB, colocado con uniones soldadas en obra.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</si>
  <si>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Planta Baja - Pórtico 5 - 1(B7-PM10)</t>
  </si>
  <si>
    <t>Planta Baja - Pórtico 5 - 2(PM10-PM1)</t>
  </si>
  <si>
    <t>Planta Baja - Pórtico 5 - 3(PM1-B2)</t>
  </si>
  <si>
    <t>Planta Baja - Pórtico 6 - 1(P13-PM11)</t>
  </si>
  <si>
    <t>Planta Baja - Pórtico 6 - 2(PM11-PM2)</t>
  </si>
  <si>
    <t>Planta Baja - Pórtico 6 - 3(PM2-P8)</t>
  </si>
  <si>
    <t>EAV030</t>
  </si>
  <si>
    <t xml:space="preserve">EAV030b      </t>
  </si>
  <si>
    <t xml:space="preserve">Acero UNE-EN 10025 S275JR, en vigas formadas por piezas simples de perfiles laminados en caliente de la serie IPE, colocado con uniones soldadas en obra.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</si>
  <si>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Planta Baja - Pórtico 1 - 1(P7-P8)</t>
  </si>
  <si>
    <t>Planta Baja - Pórtico 2 - 1(PM1-PM2)</t>
  </si>
  <si>
    <t>Planta Baja - Pórtico 3 - 1(PM10-PM11)</t>
  </si>
  <si>
    <t>Planta Baja - Pórtico 4 - 1(P12-P13)</t>
  </si>
  <si>
    <t>Planta Primera - Pórtico 2 - 1(B11-B15)</t>
  </si>
  <si>
    <t>Planta Primera - Pórtico 3 - 1(B10-B18)</t>
  </si>
  <si>
    <t>Planta Primera - Pórtico 4 - 1(B9-B13)</t>
  </si>
  <si>
    <t>Planta Primera - Pórtico 6 - 1(B19-B16)</t>
  </si>
  <si>
    <t>Planta Primera - Pórtico 12 - 2(PM2-PM3)</t>
  </si>
  <si>
    <t>Planta Primera - Pórtico 12 - 3(PM3-PM5)</t>
  </si>
  <si>
    <t>Planta Primera - Pórtico 12 - 4(PM5-PM7)</t>
  </si>
  <si>
    <t>Planta Primera - Pórtico 12 - 5(PM7-PM8)</t>
  </si>
  <si>
    <t>Planta Primera - Pórtico 12 - 6(PM8-B6)</t>
  </si>
  <si>
    <t>Planta Primera - Pórtico 14 - 2(PM11-PM12)</t>
  </si>
  <si>
    <t>Planta Primera - Pórtico 14 - 3(PM12-PM14)</t>
  </si>
  <si>
    <t>Planta Primera - Pórtico 14 - 4(PM14-PM16)</t>
  </si>
  <si>
    <t>Planta Primera - Pórtico 14 - 5(PM16-PM17)</t>
  </si>
  <si>
    <t>Planta Primera - Pórtico 14 - 6(PM17-B7)</t>
  </si>
  <si>
    <t>Cubierta - Pórtico 1 - 1(B4-B7)</t>
  </si>
  <si>
    <t>Cubierta - Pórtico 2 - 1(B12-B18)</t>
  </si>
  <si>
    <t>Cubierta - Pórtico 3 - 1(B13-B5)</t>
  </si>
  <si>
    <t>Cubierta - Pórtico 4 - 1(B17-B6)</t>
  </si>
  <si>
    <t>Cubierta - Pórtico 6 - 1(B22-B27)</t>
  </si>
  <si>
    <t>Cubierta - Pórtico 7 - 1(B21-B9)</t>
  </si>
  <si>
    <t>Cubierta - Pórtico 8 - 1(B20-B26)</t>
  </si>
  <si>
    <t>Cubierta - Pórtico 10 - 1(B8-B10)</t>
  </si>
  <si>
    <t>Cubierta - Pórtico 22 - 2(PM2-PM3)</t>
  </si>
  <si>
    <t>Cubierta - Pórtico 22 - 3(PM3-PM4)</t>
  </si>
  <si>
    <t>Cubierta - Pórtico 22 - 4(PM4-PM5)</t>
  </si>
  <si>
    <t>Cubierta - Pórtico 22 - 5(PM5-PM6)</t>
  </si>
  <si>
    <t>Cubierta - Pórtico 22 - 6(PM6-PM7)</t>
  </si>
  <si>
    <t>Cubierta - Pórtico 22 - 7(PM7-PM8)</t>
  </si>
  <si>
    <t>Cubierta - Pórtico 22 - 8(PM8-PM9)</t>
  </si>
  <si>
    <t>Cubierta - Pórtico 24 - 2(PM11-PM12)</t>
  </si>
  <si>
    <t>Cubierta - Pórtico 24 - 3(PM12-PM13)</t>
  </si>
  <si>
    <t>Cubierta - Pórtico 24 - 4(PM13-PM14)</t>
  </si>
  <si>
    <t>Cubierta - Pórtico 24 - 5(PM14-PM15)</t>
  </si>
  <si>
    <t>Cubierta - Pórtico 24 - 6(PM15-PM16)</t>
  </si>
  <si>
    <t>Cubierta - Pórtico 24 - 7(PM16-PM17)</t>
  </si>
  <si>
    <t>Cubierta - Pórtico 24 - 8(PM17-PM18)</t>
  </si>
  <si>
    <t>Caseton - Pórtico 1 - 1(B0-B1)</t>
  </si>
  <si>
    <t>Caseton - Pórtico 1 - 2(B1-B2)</t>
  </si>
  <si>
    <t>Caseton - Pórtico 1 - 3(B2-B3)</t>
  </si>
  <si>
    <t>Caseton - Pórtico 1 - 4(B3-B4)</t>
  </si>
  <si>
    <t>Caseton - Pórtico 1 - 5(B4-B5)</t>
  </si>
  <si>
    <t>Caseton - Pórtico 1 - 6(B5-B6)</t>
  </si>
  <si>
    <t>Caseton - Pórtico 2 - 1(B7-B8)</t>
  </si>
  <si>
    <t>Caseton - Pórtico 2 - 2(B8-B9)</t>
  </si>
  <si>
    <t>Caseton - Pórtico 2 - 3(B9-B10)</t>
  </si>
  <si>
    <t>Caseton - Pórtico 2 - 4(B10-B11)</t>
  </si>
  <si>
    <t>Caseton - Pórtico 2 - 5(B11-B12)</t>
  </si>
  <si>
    <t>Caseton - Pórtico 2 - 6(B12-B13)</t>
  </si>
  <si>
    <t>Caseton - Pórtico 3 - 1(B0-B7)</t>
  </si>
  <si>
    <t>Caseton - Pórtico 4 - 1(B1-PM10)</t>
  </si>
  <si>
    <t>Caseton - Pórtico 4 - 2(PM10-PM1)</t>
  </si>
  <si>
    <t>Caseton - Pórtico 4 - 3(PM1-B8)</t>
  </si>
  <si>
    <t>Caseton - Pórtico 5 - 1(B2-PM11)</t>
  </si>
  <si>
    <t>Caseton - Pórtico 5 - 2(PM11-PM2)</t>
  </si>
  <si>
    <t>Caseton - Pórtico 5 - 3(PM2-B9)</t>
  </si>
  <si>
    <t>Caseton - Pórtico 6 - 1(B3-PM13)</t>
  </si>
  <si>
    <t>Caseton - Pórtico 6 - 2(PM13-PM4)</t>
  </si>
  <si>
    <t>Caseton - Pórtico 6 - 3(PM4-B10)</t>
  </si>
  <si>
    <t>Caseton - Pórtico 7 - 1(B4-PM15)</t>
  </si>
  <si>
    <t>Caseton - Pórtico 7 - 2(PM15-PM6)</t>
  </si>
  <si>
    <t>Caseton - Pórtico 7 - 3(PM6-B11)</t>
  </si>
  <si>
    <t>Caseton - Pórtico 8 - 1(B5-PM18)</t>
  </si>
  <si>
    <t>Caseton - Pórtico 8 - 2(PM18-PM9)</t>
  </si>
  <si>
    <t>Caseton - Pórtico 8 - 3(PM9-B12)</t>
  </si>
  <si>
    <t>Caseton - Pórtico 9 - 1(B6-B13)</t>
  </si>
  <si>
    <t>EAV030b</t>
  </si>
  <si>
    <t xml:space="preserve">EAV030c      </t>
  </si>
  <si>
    <t xml:space="preserve">Acero UNE-EN 10025 S275JR, en vigas formadas por piezas simples de perfiles laminados en caliente de la serie RHS, colocado con uniones soldadas en obra.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</si>
  <si>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Escalera PB - Pórtico 1 - 1(PM12-PM14)</t>
  </si>
  <si>
    <t>Escalera PB - Pórtico 2 - 1(PM16-PM17)</t>
  </si>
  <si>
    <t>Escalera PB - Pórtico 3 - 1(B0-B4)</t>
  </si>
  <si>
    <t>Escalera PB - Pórtico 4 - 1(B1-B5)</t>
  </si>
  <si>
    <t>Escalera PB - Pórtico 5 - 1(B2-B6)</t>
  </si>
  <si>
    <t>Escalera PB - Pórtico 6 - 1(B3-B7)</t>
  </si>
  <si>
    <t>Escalera PB - Pórtico 7 - 1(PM3-PM5)</t>
  </si>
  <si>
    <t>Escalera PB - Pórtico 8 - 1(PM7-PM8)</t>
  </si>
  <si>
    <t>Escalera PB - Pórtico 9 - 1(PM12-PM3)</t>
  </si>
  <si>
    <t>Escalera PB - Pórtico 10 - 1(PM14-PM5)</t>
  </si>
  <si>
    <t>Escalera PB - Pórtico 11 - 1(PM16-PM7)</t>
  </si>
  <si>
    <t>Escalera PB - Pórtico 12 - 1(PM17-PM8)</t>
  </si>
  <si>
    <t>Escalera P1 - Pórtico 1 - 1(PM12-PM14)</t>
  </si>
  <si>
    <t>Escalera P1 - Pórtico 2 - 1(PM16-PM17)</t>
  </si>
  <si>
    <t>Escalera P1 - Pórtico 3 - 1(B0-B4)</t>
  </si>
  <si>
    <t>Escalera P1 - Pórtico 4 - 1(B1-B5)</t>
  </si>
  <si>
    <t>Escalera P1 - Pórtico 5 - 1(B2-B6)</t>
  </si>
  <si>
    <t>Escalera P1 - Pórtico 6 - 1(B3-B7)</t>
  </si>
  <si>
    <t>Escalera P1 - Pórtico 7 - 1(PM3-PM5)</t>
  </si>
  <si>
    <t>Escalera P1 - Pórtico 8 - 1(PM7-PM8)</t>
  </si>
  <si>
    <t>Escalera P1 - Pórtico 9 - 1(PM12-PM3)</t>
  </si>
  <si>
    <t>Escalera P1 - Pórtico 10 - 1(PM14-PM5)</t>
  </si>
  <si>
    <t>Escalera P1 - Pórtico 11 - 1(PM16-PM7)</t>
  </si>
  <si>
    <t>Escalera P1 - Pórtico 12 - 1(PM17-PM8)</t>
  </si>
  <si>
    <t>EAV030c</t>
  </si>
  <si>
    <t xml:space="preserve">EAV030d      </t>
  </si>
  <si>
    <t xml:space="preserve">Acero UNE-EN 10025 S275JR, en vigas formadas por piezas simples de perfiles laminados en caliente de la serie SHS, colocado con uniones soldadas en obra.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</si>
  <si>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Escalera PB - Pórtico 13 - 1(PM1-PM2)</t>
  </si>
  <si>
    <t>Planta Primera - Pórtico 12 - 1(PM1-PM2)</t>
  </si>
  <si>
    <t>Planta Primera - Pórtico 13 - 1(PM10-PM1)</t>
  </si>
  <si>
    <t>Planta Primera - Pórtico 14 - 1(PM10-PM11)</t>
  </si>
  <si>
    <t>Escalera P1 - Pórtico 13 - 1(PM1-PM2)</t>
  </si>
  <si>
    <t>Cubierta - Pórtico 22 - 1(PM1-PM2)</t>
  </si>
  <si>
    <t>Cubierta - Pórtico 23 - 1(PM10-PM1)</t>
  </si>
  <si>
    <t>Cubierta - Pórtico 24 - 1(PM10-PM11)</t>
  </si>
  <si>
    <t>EAV030d</t>
  </si>
  <si>
    <t xml:space="preserve">EAV030e      </t>
  </si>
  <si>
    <t xml:space="preserve">Acero UNE-EN 10025 S275JR, en vigas formadas por piezas simples de perfiles laminados en caliente de la serie UPE, colocado con uniones soldadas en obra.
Criterio de valoración económica: El precio incluye las soldaduras, los cortes, los despuntes, las piezas especiales, los casquillos y los elementos auxiliares de montaje.
Incluye: Limpieza y preparación del plano de apoyo. Replanteo y marcado de los ejes. Colocación y fijación provisional de la viga. Aplomado y nivelación. Ejecución de las uniones soldadas.
Criterio de medición de proyecto: Peso nominal medido según documentación gráfica de Proyecto.
Criterio de medición de obra: Se determinará, a partir del peso obtenido en báscula oficial de las unidades llegadas a obra, el peso de las unidades realmente ejecutadas según especificaciones de Proyecto.
</t>
  </si>
  <si>
    <t>Planta Primera - Pórtico 1 - 1(B4-B5)</t>
  </si>
  <si>
    <t>Planta Primera - Pórtico 5 - 1(B8-B12)</t>
  </si>
  <si>
    <t>Planta Primera - Pórtico 11 - 1(PM12-PM3)</t>
  </si>
  <si>
    <t>Cubierta - Pórtico 5 - 1(B24-B28)</t>
  </si>
  <si>
    <t>Cubierta - Pórtico 9 - 1(B19-B25)</t>
  </si>
  <si>
    <t>Cubierta - Pórtico 15 - 1(PM12-PM3)</t>
  </si>
  <si>
    <t>Cubierta - Pórtico 16 - 1(PM16-PM7)</t>
  </si>
  <si>
    <t>Cubierta - Pórtico 17 - 1(PM17-PM8)</t>
  </si>
  <si>
    <t>EAV030e</t>
  </si>
  <si>
    <t xml:space="preserve">EAE130       </t>
  </si>
  <si>
    <t>Escalera de chapa estriada, tipo R, según UNE-EN 10363, de acero</t>
  </si>
  <si>
    <t>m²</t>
  </si>
  <si>
    <t>Escalera de chapa estriada, tipo R, según UNE-EN 10363, de acero galvanizado UNE-EN 10025 S235JR, de 3 mm de espesor nominal y de 5 mm de espesor total, masa nominal 28 kg/m² y 1 pliegue, con uniones soldadas en obra.
Criterio de valoración económica: El precio incluye las soldaduras.
Incluye: Replanteo. Colocación y fijación de la meseta. Limpieza final.
Criterio de medición de proyecto: Superficie medida según documentación gráfica de Proyecto.
Criterio de medición de obra: Se medirá la superficie realmente ejecutada según especificaciones de Proyecto.</t>
  </si>
  <si>
    <t>Tramo PB-P1 (Desarrollo)</t>
  </si>
  <si>
    <t>Tramo P1-PC</t>
  </si>
  <si>
    <t>EAE130</t>
  </si>
  <si>
    <t xml:space="preserve">EHV011       </t>
  </si>
  <si>
    <t>Montaje y desmontaje de sistema de encofrado para formación de v</t>
  </si>
  <si>
    <t xml:space="preserve">Montaje y desmontaje de sistema de encofrado para formación de viga descolgada, recta, de hormigón armado, con acabado tipo industrial para revestir en planta de hasta 3 m de altura libre, formado por: superficie encofrante de tableros de madera tratada, reforzados con varillas y perfiles, amortizables en 25 usos; estructura soporte horizontal de sopandas metálicas y accesorios de montaje, amortizables en 150 usos y estructura soporte vertical de puntales metálicos, amortizables en 150 usos. Incluso líquido desencofrante, para evitar la adherencia del hormigón al encofrado.
Incluye: Replanteo. Montaje del sistema de encofrado. Colocación de elementos de sustentación, fijación y apuntalamiento. Aplomado y nivelación del encofrado. Humectación del encofrado. Desmontaje del sistema de encofrado. Limpieza y almacenamiento del encofrado.
Criterio de medición de proyecto: Superficie de encofrado en contacto con el hormigón, medida según documentación gráfica de Proyecto.
Criterio de medición de obra: Se medirá la superficie de encofrado en contacto con el hormigón realmente ejecutada según especificaciones de Proyecto.
</t>
  </si>
  <si>
    <t>Planta Primera - Pórtico 8</t>
  </si>
  <si>
    <t>Planta Primera - Pórtico 10</t>
  </si>
  <si>
    <t>Cubierta - Pórtico 12</t>
  </si>
  <si>
    <t>Cubierta - Pórtico 14</t>
  </si>
  <si>
    <t>Cubierta - Pórtico 18</t>
  </si>
  <si>
    <t>Cubierta - Pórtico 19</t>
  </si>
  <si>
    <t>Cubierta - Pórtico 20</t>
  </si>
  <si>
    <t>Cubierta - Pórtico 21</t>
  </si>
  <si>
    <t>EHV011</t>
  </si>
  <si>
    <t xml:space="preserve">EHV030b      </t>
  </si>
  <si>
    <t>Viga de hormigón armado, realizada con hormigón HA-25/F/20/XC1 f</t>
  </si>
  <si>
    <t>m³</t>
  </si>
  <si>
    <t xml:space="preserve">Viga de hormigón armado, realizada con hormigón HA-25/F/20/XC1 fabricado en central, y vertido con cubilote, y acero, UNE-EN 10080 B 500 S, con una cuantía aproximada de 79,6 kg/m³. Incluso alambre de atar y separadores.
Criterio de valoración económica: El precio incluye la elaboración de la ferralla (corte, doblado y conformado de elementos) en taller industrial y el montaje en el lugar definitivo de su colocación en obra, pero no incluye el encofrado.
Incluye: Replanteo. Colocación de las armaduras con separadores homologados. Vertido y compactación del hormigón. Curado del hormigón.
Criterio de medición de proyecto: Volumen medido según documentación gráfica de Proyecto.
Criterio de medición de obra: Se medirá el volumen realmente ejecutado según especificaciones de Proyecto.
</t>
  </si>
  <si>
    <t>EHV030b</t>
  </si>
  <si>
    <t xml:space="preserve">EHX005       </t>
  </si>
  <si>
    <t>Losa mixta de 15 cm de canto, con chapa colaborante de acero gal</t>
  </si>
  <si>
    <t>Losa mixta de 15 cm de canto, con chapa colaborante de acero galvanizado con forma grecada, de 1,00 mm de espesor, 59 mm de altura de perfil y 205 mm de intereje, 10 conectores soldados de acero galvanizado, de 19 mm de diámetro y 123 mm de altura y hormigón armado realizado con hormigón HA-25/F/20/XC1 fabricado en central, y vertido con cubilote, volumen total de hormigón 0,112 m³/m²; acero UNE-EN 10080 B 500 S, con una cuantía total de 10 kg/m²; y malla electrosoldada ME 15x15 Ø 8-8 B 500 T 6x2,20 UNE-EN 10080; apoyado todo ello sobre estructura metálica. Incluso piezas angulares para remates perimetrales y de voladizos, tornillos para fijación de las chapas, alambre de atar, separadores y agente filmógeno, para el curado de hormigones y morteros.
Criterio de valoración económica: El precio incluye la elaboración de la ferralla (corte, doblado y conformado de elementos) en taller industrial y el montaje en el lugar definitivo de su colocación en obra, pero no incluye la estructura metálica.
Incluye: Replanteo. Montaje de las chapas. Fijación de las chapas y resolución de los apoyos. Fijación de los conectores a las chapas, mediante soldadura. Colocación de armaduras con separadores homologados. Vertido y compactación del hormigón. Regleado y nivelación de la superficie de acabado. Curado del hormigón.
Criterio de medición de proyecto: Superficie medida en verdadera magnitud, según documentación gráfica de Proyecto, deduciendo los huecos de superficie mayor de 6 m².
Criterio de medición de obra: Se medirá, en verdadera magnitud, la superficie realmente ejecutada según especificaciones de Proyecto, deduciendo los huecos de superficie mayor de 6 m².</t>
  </si>
  <si>
    <t>PLANTA 1</t>
  </si>
  <si>
    <t>CUBIERTA</t>
  </si>
  <si>
    <t>EHX005</t>
  </si>
  <si>
    <t xml:space="preserve">EHX005b      </t>
  </si>
  <si>
    <t>Losa mixta de 10 cm de canto, con chapa colaborante de acero gal</t>
  </si>
  <si>
    <t>Losa mixta de 10 cm de canto, con chapa colaborante de acero galvanizado con forma grecada, de 1,00 mm de espesor, 59 mm de altura de perfil y 205 mm de intereje, 10 conectores soldados de acero galvanizado, de 19 mm de diámetro y 123 mm de altura y hormigón armado realizado con hormigón HA-25/F/20/XC1 fabricado en central, y vertido con cubilote, volumen total de hormigón 0,062 m³/m²; acero UNE-EN 10080 B 500 S, con una cuantía total de 14 kg/m²; y malla electrosoldada ME 15x15 Ø 8-8 B 500 T 6x2,20 UNE-EN 10080; apoyado todo ello sobre estructura metálica. Incluso piezas angulares para remates perimetrales y de voladizos, tornillos para fijación de las chapas, alambre de atar, separadores y agente filmógeno, para el curado de hormigones y morteros.
Criterio de valoración económica: El precio incluye la elaboración de la ferralla (corte, doblado y conformado de elementos) en taller industrial y el montaje en el lugar definitivo de su colocación en obra, pero no incluye la estructura metálica.
Incluye: Replanteo. Montaje de las chapas. Fijación de las chapas y resolución de los apoyos. Fijación de los conectores a las chapas, mediante soldadura. Colocación de armaduras con separadores homologados. Vertido y compactación del hormigón. Regleado y nivelación de la superficie de acabado. Curado del hormigón.
Criterio de medición de proyecto: Superficie medida en verdadera magnitud, según documentación gráfica de Proyecto, deduciendo los huecos de superficie mayor de 6 m².
Criterio de medición de obra: Se medirá, en verdadera magnitud, la superficie realmente ejecutada según especificaciones de Proyecto, deduciendo los huecos de superficie mayor de 6 m².</t>
  </si>
  <si>
    <t>Casetón</t>
  </si>
  <si>
    <t>EHX005b</t>
  </si>
  <si>
    <t>003</t>
  </si>
  <si>
    <t xml:space="preserve">004          </t>
  </si>
  <si>
    <t xml:space="preserve">VREVER       </t>
  </si>
  <si>
    <t>CUBIERTA TRANSITABLE</t>
  </si>
  <si>
    <t xml:space="preserve">M2 de formacion de cubierta no transitable, formada por:
- Para colocación de pavimento cerámico sin incluir éste en la partida
- Capa de proteccion 5 cm de espesor
- Lamina separadora geotextil.
- Doble lamina impermeable asfaltica tipo POLYDAN PRO 50/GP GREEN GARDEN perfectamente colocada.
- Ejecucion de hormigon de pendientes de 3/10 cm con un 2 % de pte.
- Junta perimetral elastica
- Lamina geotextil
- Aislamiento XPS de 15 cm de espesor y 300 Kpas
Todos los elementos incluidos en el precio y cojn los desarrollos necesarios segun planos en levantes perimetrales y solapes así como encuentros especias con sumideros y canaletas.
</t>
  </si>
  <si>
    <t>Suma azotea transitable</t>
  </si>
  <si>
    <t>VREVER</t>
  </si>
  <si>
    <t xml:space="preserve">EWFEWFWQ     </t>
  </si>
  <si>
    <t>ALBARDILLA DE ALUMINIO 1 MM ESPESOR DLLO 600 MM</t>
  </si>
  <si>
    <t>ML</t>
  </si>
  <si>
    <t xml:space="preserve">ML de suministro y colocacion de albardilla de chapa de aluminio olegada segun planos de 1 mm de espesor y 600 mm de desarrollo con pte hacia el interior del 2 % y anclaje mediante subestructura inferior tipo CANALUM Incluida en el precio.
</t>
  </si>
  <si>
    <t>Albardilla</t>
  </si>
  <si>
    <t>EWFEWFWQ</t>
  </si>
  <si>
    <t xml:space="preserve">E2616        </t>
  </si>
  <si>
    <t>IMPERMIABILIZACIÓN ZONA NO TRANSITABLE</t>
  </si>
  <si>
    <t xml:space="preserve">Remates y arreglo de impermeabilización existente en buen estado en cubierta plana no transitable, autoprotegida, por impermeabilización monocapa adherida, formada por una lámina de betún modificado con elastómero SBS, LBM(SBS)-50/G-FP, Polydan 180-50/GP Elast "DANOSA", con armadura de fieltro de poliéster no tejido de 180 g/m², con autoprotección mineral de color gris totalmente adherida con soplete.
Se añadirá a la existente una nueva lámina en encuentros con petos verticales (banco, lucernario, peto perimetral) y se comprobarán y saneará todos los encuentros con sumideros existentes. La partida incluye la sustitución de los encuentros encuentros con sumideros existentes si fuera necesario, retirada de láminas deterioradas y recolocación de nueva lámina bituminosa.
Se incluye en la partida lámina separadora geotextil.
</t>
  </si>
  <si>
    <t>Medición zona NO transitable</t>
  </si>
  <si>
    <t>E2616</t>
  </si>
  <si>
    <t xml:space="preserve">E2617        </t>
  </si>
  <si>
    <t>ACOMETIDA PARA SISTEMA DE RIEGO AUTOMÁTICO POR GOTEO</t>
  </si>
  <si>
    <t xml:space="preserve">Suministro e instalación de acometida para kit de riego  por goteo (sin incluir este) instalada en superficie en zona No Transitable y ocultada posteriormente con la capa de corteza de pino a la red de riego de 6 m de longitud, formada por tubo de polietileno PE 40, de 20 mm de diámetro exterior, PN=10 atm y 2,8 mm de espesor y llave de corte alojada en arqueta prefabricada de polipropileno.
</t>
  </si>
  <si>
    <t xml:space="preserve">E2621        </t>
  </si>
  <si>
    <t>CUBRICIÓN DECORATIVA A BASE DE CORTEZA DE PINO</t>
  </si>
  <si>
    <t xml:space="preserve">Cubrición decorativa, realizada mediante: malla de polipropileno no tejido, de 150 mm/s de permeabilidad al agua, expresada como índice de velocidad y 90 g/m² de masa superficial, con función antihierbas, fijada sobre el terreno con anclajes de acero corrugado en forma de U, de 8 mm de diámetro; y extendido de corteza de pino, calidad extra, de 8/15 mm, con medios manuales, hasta formar una capa uniforme de 15 cm de espesor mínimo.
</t>
  </si>
  <si>
    <t>E2621</t>
  </si>
  <si>
    <t xml:space="preserve">E2622        </t>
  </si>
  <si>
    <t>AISLAMIENTO XPS EN CUBIERTA</t>
  </si>
  <si>
    <t xml:space="preserve">M2 de Suministro y colocación en suelos, de aislante de espuma de poliestireno extruido, XPS de 50+50+50 mm. de espesor, lambda 0.032 W/mk, densidad 32 kg/m3 tipo DANOPREN TR 80, sen detalle de memoria gráfica e instrucciones del fabricante.
Esta incluido en el precio la limpieza previa del soporte realizada por medios mecanicos.
</t>
  </si>
  <si>
    <t>Aislamiento en zona no transitable</t>
  </si>
  <si>
    <t>=004          E2616</t>
  </si>
  <si>
    <t>Aislamiento en zona corteza</t>
  </si>
  <si>
    <t>=004          E2621</t>
  </si>
  <si>
    <t>E2622</t>
  </si>
  <si>
    <t>004</t>
  </si>
  <si>
    <t xml:space="preserve">005          </t>
  </si>
  <si>
    <t>FACHADA Y ALBAÑILERIA</t>
  </si>
  <si>
    <t xml:space="preserve">DEWDW2       </t>
  </si>
  <si>
    <t>RECRECIDO DE SUELO DE PLANTA BAJA CON CUPOLEX 13 cm</t>
  </si>
  <si>
    <t xml:space="preserve">m2 de ejecucion de Solera con cámara ejecutada con encofrado perdido CÚPOLEX h 13 cm formado por piezas de plástico reciclado de 58x58 cm en planta (56x56 cm útiles) y 13 cm de altura, colocado sobre capa de 5 cm de espesor de la capa de hormigón de limpieza acabada con vertido de hormigón tipo ha-25 para relleno de senos y capa de compresión de 5 cm de espesor. Mallazo de reparto tipo 15*15*8 mm. Incluso nivelado y construido según planos. Medida de la superficie ejecutada.
</t>
  </si>
  <si>
    <t>Zona baja</t>
  </si>
  <si>
    <t>DEWDW2</t>
  </si>
  <si>
    <t xml:space="preserve">TRURUR       </t>
  </si>
  <si>
    <t>RECRECIDO DE SUELO DE PLANTA BAJA CON CUPOLEX RIALTO</t>
  </si>
  <si>
    <t xml:space="preserve">M2 de ejecucion de Solera con cámara ejecutada con encofrado perdido CÚPOLEX-RILATO formada por una matriz base, tubos de PVC de 125 mm de diámetro exterior y al menos 2,2 mm de espesor cortados a la altura adecuada y piezas superiores CÚPOLEX-RIALTO de plástico reciclado de 59x59 cm en planta (57x57 cm útiles) y 15 cm de altura colocadas sobre capa de hormigón de lipieza acabada con vertido de hormigón tipo ha-25 para relleno de senos y capa de compresión de 5 cm de espesor. Mallazo de reparto tipo 15*15*8 mm.
Eliminado de posibles bolsas de aire en los tubos mediante vibrado o agitado del hormigón por medios mecánicos. Incluso nivelado y construido según planos. Medida de la superficie ejecutada
Con altura tal segun cotas de aprox 80 cm.
</t>
  </si>
  <si>
    <t>Superficie de actuacion</t>
  </si>
  <si>
    <t>TRURUR</t>
  </si>
  <si>
    <t>TUMKMMJTRMTRM</t>
  </si>
  <si>
    <t>TRATAMIENTO COMPLETO DE FACHADA EXTERIOR SISTEMA KERAKOLL</t>
  </si>
  <si>
    <t xml:space="preserve">M2 de tratamiento de fachada exterior a base de:
- Picado previo y limpieza con chorro de arena valorado en partidas anteriores, para dejar la superficie en perfectas condiciones de acometer el acabado final.
- Imprimacion de la superficie tratada con primer uni para regular la abosorcion, aplicado segun especificaciones tecnicas del producto.
- Aplicacion de DOS MANOS de poli WR, mortero para el alisado y nivelado de las superficies absorbentes, en un espesor medio de 6 mm.
- Colocacion de malla armadura alcalino resistente rinforzo V100 de 4*4 mm de luz, de 160 g/m2 y 0.45 mm de espesor para el refuerzo del mortero.
- Aplicacion de una mano de kerakover acrilex fondo, para preparacion de los fondos antes de la aplicacion de los ciclos pictoricos.
- Acabado pictorico a base de geolite microsilicato, geopintura mineral, en color a determinar por la DF
NOTA: esta incluido en el precio en las zonas de piedra  rejuntado de mortero biocalce piedra si fuese necesario.
</t>
  </si>
  <si>
    <t>Nucleo escaleras planta azotea</t>
  </si>
  <si>
    <t xml:space="preserve">C05.07       </t>
  </si>
  <si>
    <t>T1-1/2 ASTA LADRILLO PERFORADO ACUSTICO 11 cm</t>
  </si>
  <si>
    <t xml:space="preserve">M2 de ejecucion de Fábrica de ladrillo PERFORADO, ACUSTICO, de 24x11,5x9 cm., de 1/2 pie de espesor, para revestir, recibido con mortero de cemento tipo M-5, CEM II/B-P 32,5 N y arena de río, según UNE-EN 998-2, i/replanteo, nivelación y aplomado, recibido de cercos, cargaderos en huecos.
Según, NTE-PTL, CTE-SE-F, CTE-DB-HR. 
Medida deduciendo huecos superiores a 1 m2. 
</t>
  </si>
  <si>
    <t>Formacion de caseton superior</t>
  </si>
  <si>
    <t>Zona de terraza</t>
  </si>
  <si>
    <t xml:space="preserve">  a deducir carpinteria</t>
  </si>
  <si>
    <t>acceso principal</t>
  </si>
  <si>
    <t xml:space="preserve">  a deducir puerta</t>
  </si>
  <si>
    <t>C05.07</t>
  </si>
  <si>
    <t xml:space="preserve">C05.08       </t>
  </si>
  <si>
    <t>T1-ENFOSCADO DE MORTERO MINERAL HIDROFUGO TRANSPIRABLE</t>
  </si>
  <si>
    <t xml:space="preserve">M2 de aplicacion sobre soporte existente y limpio previamente, de Enfoscado maestreado de mortero de cemento mineral, hidrofugo y transpirable de 1.5 cm.de espesor, colocación de malla de fibra de vidrio cubriendo todos los elementos estructurales más 50 cms de fábrica, i/p.p. de andamiaje, ESPESOR UNIFORME, s/NTE-RPE. Medida la superficie deduciendo huecos superiores a 1 m2.
</t>
  </si>
  <si>
    <t>Sobre medianil existente</t>
  </si>
  <si>
    <t>2 caras de formacion de caseton superior</t>
  </si>
  <si>
    <t>2 caras zona de terraza</t>
  </si>
  <si>
    <t>2</t>
  </si>
  <si>
    <t>C05.08</t>
  </si>
  <si>
    <t xml:space="preserve">C06.02.051   </t>
  </si>
  <si>
    <t>T2-TABIQUE EI120 15+15+70+15+15 I/EST 70 MM + LANA MINERAL 70 MM</t>
  </si>
  <si>
    <t xml:space="preserve">M2 de Suministro y colocación, por empresa homologada, de tabique formado por 2 placas de cartón yeso de 15 mm. a cada lado del tabique Y Lambda 0.25 w/mk, FOC, de la marca PLADUR, KNAUF o PLACOPLATRE, con estructura interna de acero galvanizado de 70 mm de espesor con canales en el suelo y techo y montantes cada 40 cm de separación entre ellos. 
Se incluye panel semirrígido de lana mineral Ultracosutic Neo P de 70 mm de espesor, tratamiento de juntas, banda de estanqueidad y banda elástica de separación con el pavimento. Totalmente terminado y listo para pintar.
Medida la superficie deduciendo todo tipo de huecos
Se incluye en el precio las mermas.
NOTA: EN ALTURAS MAYORES A 2.50 M SE COLOCARA PERFILERIA EN H DE TABIQUERIA PARA GARANTIZAR LA CORRECTA COLOCACION DEL AISLAMIENTO, Y TODO INCLUDO EN EL PRECIO.
</t>
  </si>
  <si>
    <t>cajon de ascensor</t>
  </si>
  <si>
    <t>cierre con formación</t>
  </si>
  <si>
    <t xml:space="preserve">  Puertas</t>
  </si>
  <si>
    <t>Nucleo escaleras</t>
  </si>
  <si>
    <t>Nucleo esc p-1ª</t>
  </si>
  <si>
    <t>Planta supeior</t>
  </si>
  <si>
    <t>Divisiones entre despachos</t>
  </si>
  <si>
    <t>Divisiones Despachos - Circulación</t>
  </si>
  <si>
    <t>C06.02.051</t>
  </si>
  <si>
    <t xml:space="preserve">C06.02.05144 </t>
  </si>
  <si>
    <t>T3-TABIQUE C/Y 15+15+46+15+15 I/EST 70 MM + LANA ROCA 70 MM</t>
  </si>
  <si>
    <t xml:space="preserve">M2 de Suministro y colocación, por empresa homologada, de tabique formado por 2 placas de cartón yeso de 15 mm. a cada lado del tabique Y Lambda 0.25 w/mk, HIDROFUGO O STANDARD, de la marca PLADUR, KNAUF o PLACOPLATRE, con estructura interna de acero galvanizado de 70 mm de espesor con canales en el suelo y techo y montantes cada 40 cm de separación entre ellos. Se incluye panel semirrígido de lana de roca rockwool E-225 de 40 mm de espesor, lambda: 0.036 W/mk, y 70 kg/m3 de densidad, tratamiento de juntas, banda de estanqueidad y banda elástica de separación con el pavimento. Totalmente terminado y listo para pintar.
Medida la superficie deduciendo todo tipo de huecos
Se incluye en el precio las mermas.
NOTA: EN ALTURAS MAYORES A 2.50 M SE COLOCARA PERFILERIA EN H DE TABIQUERIA PARA GARANTIZAR LA CORRECTA COLOCACION DEL AISLAMIENTO, Y TODO INCLUDO EN EL PRECIO.
</t>
  </si>
  <si>
    <t>Sala de formacion</t>
  </si>
  <si>
    <t>Zona de baños</t>
  </si>
  <si>
    <t>Zona de aseos</t>
  </si>
  <si>
    <t>Escalera lateral</t>
  </si>
  <si>
    <t>C06.02.05144</t>
  </si>
  <si>
    <t>YHJUGKHGJHGJJ</t>
  </si>
  <si>
    <t>T5-TRASDOSADO C/Y 15+15+70 I/ AISLAMIENTO LR 60 MM</t>
  </si>
  <si>
    <t xml:space="preserve">M2 de Suministro y colocación, por empresa homologada, de trasdosado autoportante, formado por placa de cartón yeso, de 15+15 mm. de espesor, N o WR según proceda, de la marca PLADUR o similar, lamnda 0.25 w/mk,  con estructura interna de acero galvanizado de 70 mm de espesor con canales en suelo y techo, y montantes cada 40 cm. de separación entre ellos. 
Se incluye panel semirrígido de lana de roca rockwool E-225 de 60 mm de espesor, de 70 kg/m3 y 0.036 w/mk, tratamiento de juntas,encintado, banda de estanqueidad y banda elástica de separación con el pavimento. 
Totalmente terminado y listo para pintar. Medido deduciendo huecos supèriores a 1 m2. 
Se incluye en el precio las mermas. 
Medida la superficie ejecutada.
</t>
  </si>
  <si>
    <t>Zona acceso y bancadas</t>
  </si>
  <si>
    <t>Acceso</t>
  </si>
  <si>
    <t>Long</t>
  </si>
  <si>
    <t>Resto perimetro Sala form y aseos</t>
  </si>
  <si>
    <t>Almacen</t>
  </si>
  <si>
    <t>Perimetro</t>
  </si>
  <si>
    <t>Nucleo escaleras p sup.</t>
  </si>
  <si>
    <t>. A decucir carpinterias</t>
  </si>
  <si>
    <t>POS 1</t>
  </si>
  <si>
    <t>POS 2</t>
  </si>
  <si>
    <t>POS 3</t>
  </si>
  <si>
    <t>POS 4</t>
  </si>
  <si>
    <t>POS 5</t>
  </si>
  <si>
    <t>POS 6</t>
  </si>
  <si>
    <t>POS 7</t>
  </si>
  <si>
    <t>POS 8</t>
  </si>
  <si>
    <t>POS 9</t>
  </si>
  <si>
    <t>POS 10</t>
  </si>
  <si>
    <t>POS 11</t>
  </si>
  <si>
    <t>POS 12</t>
  </si>
  <si>
    <t>POS 13</t>
  </si>
  <si>
    <t>YHJUJHGGGHJJJ</t>
  </si>
  <si>
    <t>T7-TRASDOSADO C/Y 15+15+46 I/ AISLAMIENTO LR 50 MM</t>
  </si>
  <si>
    <t xml:space="preserve">M2 de Suministro y colocación, por empresa homologada, de trasdosado autoportante, formado por placa de cartón yeso, de 15+15 mm. de espesor, N o WR según proceda, de la marca PLADUR o similar, lamnda 0.25 w/mk,  con estructura interna de acero galvanizado de 46 mm de espesor con canales en suelo y techo, y montantes cada 40 cm. de separación entre ellos. 
Se incluye panel semirrígido de lana mineral ultracosutic Neo P de 50 mm de espesor, de 70 kg/m3 y 0.036 w/mk, tratamiento de juntas,encintado, banda de estanqueidad y banda elástica de separación con el pavimento. 
Totalmente terminado y listo para pintar. Medido deduciendo huecos supèriores a 1 m2. 
Se incluye en el precio las mermas. 
Medida la superficie ejecutada.
</t>
  </si>
  <si>
    <t>Recrecido de pilares</t>
  </si>
  <si>
    <t xml:space="preserve">.UIKH.UKJGK  </t>
  </si>
  <si>
    <t>GUARNECIDO MAESTREADO DE YESO 15 MM DE ESP.</t>
  </si>
  <si>
    <t xml:space="preserve">M2 de puesta en obra de Guarnecido maestreado de yeso a mano o a maquina, en paramentos horizontales y verticales de 15 mm de espesor minimo, incluso formación de rincones, guarniciones de huecos, remates con pavimento y limpieza s/NTE-RPG, medido deduciendo huecos superiores a 2 m2. Yeso con marcado CE y DdP (Declaración de prestaciones) según Reglamento (UE) 305/2011.
</t>
  </si>
  <si>
    <t>.UIKH.UKJGK</t>
  </si>
  <si>
    <t xml:space="preserve">YTRJRTJ      </t>
  </si>
  <si>
    <t>ARREGLOS PUNTUALES DE ALBAÑILERIA A JUSTIFICAR</t>
  </si>
  <si>
    <t>PA</t>
  </si>
  <si>
    <t xml:space="preserve">PA de trabajos de arreglos puntuales de  albañileria no reflejados en presupuesto y justificados mediante partes de hora de trabajo y albaranes de materiales empleados.
A justificar en obra.
</t>
  </si>
  <si>
    <t>A justificar</t>
  </si>
  <si>
    <t>YTRJRTJ</t>
  </si>
  <si>
    <t xml:space="preserve">FGDNFDGN     </t>
  </si>
  <si>
    <t>FORMACION DE BANCADA EN FAB LADRILLO Y CELETYP EN AZOTEA</t>
  </si>
  <si>
    <t xml:space="preserve">UD de formacion de bancada en Azotea, a modo de bancos corrido, realizadas a base de levantes de fabricas de ladrillo macizo sobre los que se colocaran tableros celetyp. con capa supeior armada a base de mallazo 15.15.6 mm y hormigonado el conjunto, con enfoscado de todos los paramentos verticales y dejando las bancadas para posterior colocacion de ceramica, esta ultinma no incluida en el precio.
Medidas según planos 45cm alto  * 60cm de fondo.
Todos los elementos incluidos en el precio.
</t>
  </si>
  <si>
    <t>Bancada Azotea</t>
  </si>
  <si>
    <t>FGDNFDGN</t>
  </si>
  <si>
    <t xml:space="preserve">G3223        </t>
  </si>
  <si>
    <t>FORMACION DE TRAMADA DE ESCALERA EN PLANTA BAJA</t>
  </si>
  <si>
    <t xml:space="preserve">Ud de formacion de escalera de 7 peldaños, para salvar una altura de 90 cm, y con una anchura de peldaño de 9.25 ml, realizada con ladrillo macizo y tablero ceramico, enfoscado superficielamente para psoterior colocacion de ceramica, esta ultima no incluida en el precio, con capa supeior armada a base de mallazo 15.15.6 mmy hormigonado el conjunto, con enfoscado de todos los paramentos verticales.
Altura a salvar según planos.
Todos los elementos incluidos en el precio.
</t>
  </si>
  <si>
    <t>Escalera Ágora</t>
  </si>
  <si>
    <t>G3223</t>
  </si>
  <si>
    <t xml:space="preserve">NHTTMR       </t>
  </si>
  <si>
    <t>AYUDA INSTALACION TELECOMUNICACIONES</t>
  </si>
  <si>
    <t xml:space="preserve">Ud. Ayuda de albañilería a INSTALACION DE TELECOMUNICACIONES, incluyendo mano de obra en carga y descarga de materiales, apertura y tapado de rozas, recibidos, paso de forjados, limpieza, remates y medios auxiliares.
</t>
  </si>
  <si>
    <t xml:space="preserve">B GRNTU      </t>
  </si>
  <si>
    <t>AYUDAS A INSTALACION ELECTRICA  EN B.T</t>
  </si>
  <si>
    <t xml:space="preserve">Ud. Ayuda de albañilería a INSTALACION ELECTRICA EN B.T., incluyendo mano de obra en carga y descarga de materiales, apertura y tapado de rozas, recibidos, paso de forjados, limpieza, remates y medios auxiliares.
</t>
  </si>
  <si>
    <t xml:space="preserve">NTEMTUM6     </t>
  </si>
  <si>
    <t>AYUDAS A INSTALACION DE FONTANERIA, SANEAMIENTO y VENTILACION</t>
  </si>
  <si>
    <t xml:space="preserve">Ud. Ayuda de albañilería a INSTALACION DE FONTANERIA, SANEAMIENTO y VENTILACION, incluyendo mano de obra en carga y descarga de materiales, apertura y tapado de rozas, recibidos, paso de forjados, limpieza, remates y medios auxiliares.
</t>
  </si>
  <si>
    <t xml:space="preserve">MYGHMJNYTJNH </t>
  </si>
  <si>
    <t>AYUDAS A INSTALACIONES DE CALEFACCION Y PRODUCCION DE CALOR</t>
  </si>
  <si>
    <t xml:space="preserve">Ud. Ayuda de albañilería a INSTALACION DE PRODUCCION DE CALOR incluyendo mano de obra en carga y descarga de materiales, apertura y tapado de rozas, recibidos, paso de forjados, limpieza, remates y medios auxiliares.
</t>
  </si>
  <si>
    <t>005</t>
  </si>
  <si>
    <t xml:space="preserve">006          </t>
  </si>
  <si>
    <t>PAVIMENTOS, REVESTIMIENTOS Y FALSOS TECHOS</t>
  </si>
  <si>
    <t xml:space="preserve">06.02        </t>
  </si>
  <si>
    <t>SOLERA SECA BASE PAV. ANHIDRITA CLASSIC ESP. MED.: 6 cm EN PB</t>
  </si>
  <si>
    <t xml:space="preserve">M2 de Solera de mortero de cemento, especial para suelos radiantes, para pegado posterior de pavimento, en 6 cm. de espesor medio, realizada con mortero de cemento ANHYDRITEC CLASSIC, consistencia seca, i/nivelación, maestreado, fratasado mecánico, limpieza y eliminación del polvo, remate de rincones, formación de pendientes, medida la superficie ejecutada. 
Nota: El espesor de las capas puede aumentar según las necesidades de ejecución, absorbido este incremento de espesor en el precio, sin posibilidad de incremento de este.
2.050 KG/M3, A1.
De la casa Anhydritec o similar.
</t>
  </si>
  <si>
    <t>01 Zaguan Acceso</t>
  </si>
  <si>
    <t>02 Agora Multiusos</t>
  </si>
  <si>
    <t>03 Sala de Formacion</t>
  </si>
  <si>
    <t>04 Escalera</t>
  </si>
  <si>
    <t>05 Distribuidor PB</t>
  </si>
  <si>
    <t>06 Circulacion PB</t>
  </si>
  <si>
    <t>07 Almacén</t>
  </si>
  <si>
    <t>08 Instalaciones</t>
  </si>
  <si>
    <t>09 Aseo Planta Baja</t>
  </si>
  <si>
    <t>PLANTA PRIMERA</t>
  </si>
  <si>
    <t>10 Coworking</t>
  </si>
  <si>
    <t>11 Biblioteca</t>
  </si>
  <si>
    <t>12 Coffee Corner</t>
  </si>
  <si>
    <t>13 Office</t>
  </si>
  <si>
    <t>14 Aseo P-1ª</t>
  </si>
  <si>
    <t>15 Distribuidor P-1ª</t>
  </si>
  <si>
    <t>16 Circulaciones P-1ª</t>
  </si>
  <si>
    <t>19 Terraza</t>
  </si>
  <si>
    <t>PLANTA AZOTEA</t>
  </si>
  <si>
    <t>19 Distribuidor PC</t>
  </si>
  <si>
    <t>20 Zona transitable</t>
  </si>
  <si>
    <t>06.02</t>
  </si>
  <si>
    <t xml:space="preserve">QRQRQR       </t>
  </si>
  <si>
    <t>RECRECIDO DE MORTERO AUTONIVELANTE SOBRE SUELO EXISTENTE *</t>
  </si>
  <si>
    <t xml:space="preserve">M2 de previson de ejecucion de recrecido y nivelacion de suelo/pavimento existente mediante la aplicacion de mortero autonivelante sika top - Niveland 10 de Grupo Puma o similares, de 1.5 mm de espesor, perfectamente aplicado previa limpieza del soporte incluido en el precio.
Se justificara su ejecucion en obra si fuese necesario
</t>
  </si>
  <si>
    <t>Prevision actuacion sobre suelo existente</t>
  </si>
  <si>
    <t>QRQRQR</t>
  </si>
  <si>
    <t xml:space="preserve">302          </t>
  </si>
  <si>
    <t>PAV. PORC. RVG CROMATICA DE REVIGRES 60*120 CM CLASE 2 I/RODAP</t>
  </si>
  <si>
    <t xml:space="preserve">M2 de suministro y colocacion de pavimento porcelanico de baldosa CROMATICA, DE LA CASA REVIGRES o similar, en formato 60*120 cm, recibido con cemento cola de elevada deformabilidad y adherencia, colocado con llana dentada de 10 mm y realizado siempre un doble encolado, colocado con crucetas y cuñas autonivelantes de 2 mm. i/ rejuntado con pasta de mortero Colorstuck RAPID de Butech, incluso p.p. de piezas especiales, piezas especiales de encuentro alicatado/alicatado, y alicatado/pavimento de la casa SCHLUTER modelo DILEX-HKWU9/09 color a definir por la D.F., limpieza, incluso p.p mantenimiento grado humedad, formación de juntas, juntas constructivas y dilatación, remates y piezas especiales. 
Según NTE/RSR-2.e, incluso cortes, mermas, medios auxiliares y elementos de seguridad.
Incluida la limpieza final del pavimento.
Clase 2.
Incluido rodapie del mismo material si fuese necesario.
</t>
  </si>
  <si>
    <t>Escalinata Ágora (Desarrollo)</t>
  </si>
  <si>
    <t xml:space="preserve">  Descansillos</t>
  </si>
  <si>
    <t>302</t>
  </si>
  <si>
    <t xml:space="preserve">07.03010201  </t>
  </si>
  <si>
    <t>PELDAÑO ESCALERA EN GRES CROMATICA DE REVIGRES</t>
  </si>
  <si>
    <t xml:space="preserve">ML de suministro y colocacion de peldaño de escalera realizado con baldosa de gres de baldosa CROMATICA, DE LA CASA REVIGRES o similar, en formato 60/120 cm, modelo similara la del pavimento general, colocado con doble encolado tomado con adhesivo base cemento cola de alta adherencia y flexibilidad c2tes1, y rejuntado con cemento coloreado con accion fungicida de color. Cemento cola extendido con llana dentada por el método de colocación de capa fina y colocado mediante el sistema de crucetas autonivelantes y limpieza final, medida la superficie realmente ejecutada.
Realizado y colocado en huella y tabica.
Incluido en el precio el suiministro y colocacion de ZANQUIN en ambos laterales de la escalera, con el mismo material.
Esta incluido en el precio, el transporte a obra, carga y descarga del material, movimiento en vertical y horizontal del material dentro de la obra, retirada de escombros a vertedero, todos los replanteos necesarios para la correcta ejecucion de los trabajos.
</t>
  </si>
  <si>
    <t>Peldaños</t>
  </si>
  <si>
    <t>07.03010201</t>
  </si>
  <si>
    <t xml:space="preserve">3025         </t>
  </si>
  <si>
    <t>PAVIMENTO PORCELANICO CRM 30*30 CM MONOCOLOR CLASE 3</t>
  </si>
  <si>
    <t xml:space="preserve">M2 de suministro y colocacion de pavimento porcelanico de baldosa a determinar en obra y de formato 30*30 cm de dimensionres recibido con cemento cola de elevada deformabilidad y adherencia, colocado con llana dentada de 10 mm y realizado siempre un doble encolado, colocado con crucetas y cuñas autonivelantes de 2 mm. i/ rejuntado con pasta de mortero Colorstuck RAPID de Butech, incluso p.p. de piezas especiales, piezas especiales de encuentro alicatado/alicatado, y alicatado/pavimento de la casa SCHLUTER modelo DILEX-HKWU9/09 color a definir por la D.F., limpieza, incluso p.p mantenimiento grado humedad, formación de juntas, juntas constructivas y dilatación, remates y piezas especiales. 
Según NTE/RSR-2.e, incluso cortes, mermas, medios auxiliares y elementos de seguridad.
Incluida la limpieza final del pavimento.
Clase 3. MONOCOLOR
Se incluye el suministro y rodapi del mismo material en el precio de minimo 15 cm de altura.
</t>
  </si>
  <si>
    <t>18 Terraza</t>
  </si>
  <si>
    <t>3025</t>
  </si>
  <si>
    <t xml:space="preserve">2TTQ         </t>
  </si>
  <si>
    <t>PAVIMENTO PDM CONTINUO PANDOMO</t>
  </si>
  <si>
    <t>2TTQ</t>
  </si>
  <si>
    <t xml:space="preserve">E11TMF070    </t>
  </si>
  <si>
    <t>PAV. MOQUETA VINILO TEJIDO 2TEC2 EN LOSETAS DE 50*50 CMS, 4,6 MM</t>
  </si>
  <si>
    <t xml:space="preserve">M2 de suministro y colocacion de Pavimento de moqueta Vinilo Tejido 2tec2 en losetas de 50*50 cms, 4,6 mm de Grosor, Colección Infinite, modelo MOONROCK.
Incluye capa inferior de fieltro comfort backig sonofelt TM, clase 33, BFLS1, de 3200 g/m2, antiestatico, resistencia a la luz o decoloración &gt;=7, Resistencia al deslizamiento R9, Reducción de Ruido al caminar SL70, adecuado para instalarse sobre suelos  radiante, instalada, s/NTE-RSF-2. Moqueta y adhesivo con marcado CE y DdP (declaración de prestaciones) según Reglamento UE 305/2011, medida la superficie ejecutada.
</t>
  </si>
  <si>
    <t>17 Conjunto Despachos</t>
  </si>
  <si>
    <t>E11TMF070</t>
  </si>
  <si>
    <t xml:space="preserve">YKYKY        </t>
  </si>
  <si>
    <t>PEGAMENTO ANTIDESLIZANTE PARA MOQUETA*</t>
  </si>
  <si>
    <t xml:space="preserve"> M2 de instalacion sobre solera en buen estado (alisada-libre de defectos perfectamente seco, de pegamento antideslizante acuoso, homologado para el vinilo.
Colocado segun indicaciones del fabricante
</t>
  </si>
  <si>
    <t>Igual medición moqueta</t>
  </si>
  <si>
    <t>=006          E11TMF070</t>
  </si>
  <si>
    <t>YKYKY</t>
  </si>
  <si>
    <t xml:space="preserve">E11VL010     </t>
  </si>
  <si>
    <t>SUELO TÉCNICO ELEVADO</t>
  </si>
  <si>
    <t xml:space="preserve">Suelo técnico registrable, formado por paneles encapsulados de 600x600 mm, con núcleo de tablero aglomerado de madera de alta densidad, 650 kg/m³, y 30 mm de espesor, con chapa de acero en la cara inferior y en la superior, remachado perimetralmente, con canteado perimetral de PVC de 18 mm, protegiendo el canto vivo del pavimento; apoyados sobre pedestales regulables para alturas de 150 a 245 mm, de acero cincado con cabeza con junta antivibratoria, fijados al soporte con pegamento; clasificación 4/2/A/2, según UNE-EN 12825 y Euroclase Bfl-s1 de reacción al fuego, según UNE-EN 13501-1 preparado para recibir el revestimiento flexible de acabado, no incluido en este precio.
</t>
  </si>
  <si>
    <t>17 Conjunto Oficinas</t>
  </si>
  <si>
    <t>E11VL010</t>
  </si>
  <si>
    <t xml:space="preserve">RHRDHR       </t>
  </si>
  <si>
    <t>PERFIL DE ALUMINIO OCULTO S22 DE AGS SYSTEMS</t>
  </si>
  <si>
    <t xml:space="preserve">ML de suministro y colocacion de Perfil de aluminio oculto para crear junta de sombra, de la casa AGS systems, o similar con lámina protectora, incluyendo correas de conexión para una correcta unión de los perfiles individuales.  
Los perfiles se fijan vertical y horizontalmente a la subestructura o en la primera capa. 
La segunda capa se colocará sobre el perfil de aluminio y se atornillará bien con tornillos autorroscantes.  
La altura será definida por la dirección de obra.  
tablaroca: 12,5 mm  y/o profundidad estándar de yeso: 15 mm.
Todos los elementos descritos en esta partida incluidos en el precio.
</t>
  </si>
  <si>
    <t xml:space="preserve">  Perimetro rodapie pardes</t>
  </si>
  <si>
    <t xml:space="preserve">  Salas</t>
  </si>
  <si>
    <t xml:space="preserve">  Pilares</t>
  </si>
  <si>
    <t xml:space="preserve">  Perimetro rodapie paredes</t>
  </si>
  <si>
    <t xml:space="preserve">  Pastilla central</t>
  </si>
  <si>
    <t>RHRDHR</t>
  </si>
  <si>
    <t xml:space="preserve">C07.03.010   </t>
  </si>
  <si>
    <t>FLP FELPUDO DE ALUMINIO SISTEMA "CLIC" APOLO DE BASMAT</t>
  </si>
  <si>
    <t xml:space="preserve">M2 de suministro y colocacion de Felpudo de aluminio de fácil instalación, sistema 'clic', modelo Apolo de Basmat o similar a detrminar por la DF en fase de obra. 
Estructura de aluminio y 3 terminaciones disponibles: textil, plástico o cepillos a determinar en obra y lo mismo con su color final. Altura: 22 mm. 
Totalmente colocado incluyendo todos los medios auxiliares necesarios para su colocacion.
</t>
  </si>
  <si>
    <t>C07.03.010</t>
  </si>
  <si>
    <t xml:space="preserve">IULLULU11    </t>
  </si>
  <si>
    <t>REVESTIMIENTO TABLERO MDF ABET LAMINATI METALLI 2651 NAT SILVER</t>
  </si>
  <si>
    <t xml:space="preserve">M2 de suministro y colocacion de tablero MDF Ignifugo de fibras de madera de alta densidad y bajo grado de inflamabilidad, B-S2, d0, de 9 mm de espesor, de la casa Abet Laminati o similar, modelo metalli 2651 Nat silver, perfectamente colocado en paredes incluyendo todos los elementos auxiliares en su colocacion y medida la superficie realmente ejecutada.
</t>
  </si>
  <si>
    <t>Distribuidor ascensor</t>
  </si>
  <si>
    <t>Nucleo central paredes</t>
  </si>
  <si>
    <t xml:space="preserve">  escalones</t>
  </si>
  <si>
    <t xml:space="preserve">  Ascensor</t>
  </si>
  <si>
    <t xml:space="preserve">  A deducir</t>
  </si>
  <si>
    <t>Nucleo central</t>
  </si>
  <si>
    <t>IULLULU11</t>
  </si>
  <si>
    <t xml:space="preserve">304          </t>
  </si>
  <si>
    <t>ALICATADO RVG CROMATICA DE REVIGRES 10*10 MM</t>
  </si>
  <si>
    <t xml:space="preserve">M2 de suministro y colocacion de Alicatado de baldosa de gres porcelanico CROMATICA, DE LA CASA REVIGRES o similar, en formato 10*10 cm, recibido con cemento cola de elevada deformabilidad y adherencia, colocado con llana dentada de 10 mm y realizado siempre un doble encolado, colocado con crucetas y cuñas autonivelantes de 2 mm. i/ rejuntado con pasta de mortero Colorstuck RAPID de Butech, incluso p.p. de piezas especiales, cantonera fina de ángulo recto de aluminio anodizado de 1 mm. en bordes superior y lateral de la marca SCHUTER tipo Jolly Ag o similar; piezas especiales de encuentro alicatado/alicatado, y alicatado/pavimento de la casa SCHLUTER modelo DILEX-HKWU9/09 color a definir por la D.F., limpieza, incluso p.p mantenimiento grado humedad, formación de juntas, juntas constructivas y dilatación, remates y piezas especiales. 
Según NTE/RSR-2.e, incluso cortes, mermas, medios auxiliares y elementos de seguridad.
Incluida la limpieza final del pavimento.
</t>
  </si>
  <si>
    <t>10 Aseo</t>
  </si>
  <si>
    <t>Bancada azotea</t>
  </si>
  <si>
    <t>Perimetro vertical y horizontal en forrado 1.50</t>
  </si>
  <si>
    <t>longitud 16.88+8.74+11.58+7.32+10.13: 54.65</t>
  </si>
  <si>
    <t>304</t>
  </si>
  <si>
    <t xml:space="preserve">K76O899OP9   </t>
  </si>
  <si>
    <t>FT1 FALSO TECHO ST/HF PYL EN INTERIOR I/AISLAM 50 MM</t>
  </si>
  <si>
    <t xml:space="preserve">M2 de Suministro y montaje de techo continuo "T.C. SUSPENDIDO M-46/S35/400 1XWA-13 LM" de la casa PLADUR, o similar formado por una estructura de perfiles de chapa de acero galvanizada a base de Perfiles contInuos en forma de "C", de 46 mm. de alto (Montantes) modulados entre ellos 400 mm, debidamente suspendidos del forjado u otro soporte mediante Suspensiones tipo "abrazaderas" S-35 y varilla roscada D= 6 mm, y encajados en el Perfil Perimetral de 48 mm (Canal), el cual se fija mecanicamente en todo el perimetro. 
A esta estructura de perfiles, se atornilla una placa PLADUR Â® tipo N, HIDROFUGA o similar, de 13 mm de espesor DEPENDIENDO DE LA ESTANCIA A COLOCARSE, con un ancho fijo de 120 cm y longitud variable en función de las características de los locales a cubrir.
(según UNE EN 520). 
Calidad de acabado Q4 de acuerdo a catálogo Pladur. 
Reacción al fuego A2 s1 d0, con un peso de 11.5kg/m2, resistencia térmica de 0,06 m2/K/W y 10 de permeabilidad al vapor de agua., parte proporcional de anclajes, suspensiones, cuelgues, tornilleria, juntas estancas /acústicas de su peri­metro, cintas y pasta de juntas, etc. Incluso manta de lana mineral sobre el dorso de placas y perfiles.
Montaje segun Normativa Intersectorial de ATEDY: 
"Sistemas de techos continuos con estructura metalica. ATEDY 3" y requisitos del CTE-DB. Incluso perfil C 50.50.2 en perímetro de falso techo en unión con paramento vertical interior, p.p. de cortes, cajeados, recibido de luminarias, tornillería, foseados, remates, encuentros, tornillería, pasta y encintado de juntas y fijaciones,  carga de residuos en camión para su posterior desecho y p.p. de maquinaria y medios auxiliares, y costes indirectos. 
Medida la superficie teórica.
Totalmente acabado y listo para imprimar y decorar.
Se incluye en el precio el panel de lana de roca de 50 mm. de espesor y lambda 0.034 W/mk, tratamiento de juntas, banda de estanqueidad y banda elástica de separación con el paramento
</t>
  </si>
  <si>
    <t>09 Aseo PlaNta Baja</t>
  </si>
  <si>
    <t xml:space="preserve">  Losas escaleras</t>
  </si>
  <si>
    <t>Techo escalera</t>
  </si>
  <si>
    <t>K76O899OP9</t>
  </si>
  <si>
    <t>K76O899OP9MGF</t>
  </si>
  <si>
    <t>FORMACION DE TABICAS EN VIGAS ST PYL EN INTERIOR i/PANEL ACUST</t>
  </si>
  <si>
    <t xml:space="preserve">M2 de Suministro y montaje de TABICA DE 50 A 1.00 M DE ALTURA por una estructura de perfiles de chapa de acero galvanizada a base de Perfiles contInuos en forma de "C", 
A esta estructura de perfiles, se atornilla una placa PLADUR Â® tipo N, HIDROFUGA o similar, de 13 mm de espesor DEPENDIENDO DE LA ESTANCIA A COLOCARSE, con un ancho fijo de 120 cm y longitud variable en función de las características de los locales a cubrir.
Calidad de acabado Q4 de acuerdo a catálogo Pladur. 
Totalmente acabado y listo para imprimar y decorar.
Se incluye en el precio el panel de lana de roca ACUSTICA de 50 mm. de espesor y lambda 0.034 W/mk, tratamiento de juntas, banda de estanqueidad y banda elástica de separación con el paramento
</t>
  </si>
  <si>
    <t>Agora</t>
  </si>
  <si>
    <t>Salas</t>
  </si>
  <si>
    <t>Cierres de mamparas a techo</t>
  </si>
  <si>
    <t>Salas de formacion</t>
  </si>
  <si>
    <t>Coworking</t>
  </si>
  <si>
    <t>Circulaciones</t>
  </si>
  <si>
    <t>Cierre mamparas a techo</t>
  </si>
  <si>
    <t xml:space="preserve">IULLULU      </t>
  </si>
  <si>
    <t>F. TECHO REGISTRABLE HUNTER DOUGLAS ALU RAL</t>
  </si>
  <si>
    <t xml:space="preserve">M2 de suministro y colocacion de falso techo CERRADO LINEAL registrable HUNTER DOUGLAS LUXALON combina tres anchos de paneles que se distinguen de otros sistemas por sus bordes biselados Clasificación al fuego A2-s1,d0 , perfectamente colocado en techos, incluyendo todos los elementos auxiliares en su colocacion y medida la superficie realmente ejecutada.
</t>
  </si>
  <si>
    <t>07 Circulacion PB</t>
  </si>
  <si>
    <t>IULLULU</t>
  </si>
  <si>
    <t xml:space="preserve">309          </t>
  </si>
  <si>
    <t>PREVISION FOSEADO-CORTINERO LINEAL EN TECHO</t>
  </si>
  <si>
    <t xml:space="preserve">ml de ejecucion de foseado lineal en revestimientop de c/y realizado o con pieza especial o mediante corte y rebaje de placa de pladur, a determinar su ejecucion en obra.
</t>
  </si>
  <si>
    <t>309</t>
  </si>
  <si>
    <t xml:space="preserve">310          </t>
  </si>
  <si>
    <t>PREVISION JUNTA DILATACION SCHLUTER DILES AKWS O SIMILAR</t>
  </si>
  <si>
    <t xml:space="preserve">ML de suministro y colocacion de junta de dilatacion en suelos, de la casa Schluter modelo DILEX AKWS o similar, en aluminio, de 8 mm de altura y 6 mm de anchura en acabado a determinar por la DF, perfectamente colocado y enrasado a pavimento final.
Se colocaran segun indicaciones del fabricante.
</t>
  </si>
  <si>
    <t>Prevision</t>
  </si>
  <si>
    <t>310</t>
  </si>
  <si>
    <t xml:space="preserve">MHGTFGMGHF   </t>
  </si>
  <si>
    <t>FT ACUSTICO STOSILENT COMPACT MIRAL AP</t>
  </si>
  <si>
    <t xml:space="preserve">M2 de Suministro y aplicación de mortero acústico multicapa mineral Sto Silent Compact Miral AP, proyectado para interiores, techos y zonas superiores de las paredes. Peso muy reducido, posibilidad de adaptarse a cualquier geometría de paramentos. Superficie rugosa.  
El sistema consta de 6-8 capas aplicadas a máquina. Espesor total 20-25 mm. Con absorción acústica hasta áw = 0,40 (H). Tintable con StoTint Aqua en las dos últimas pasadas o con pintura StoSilentColor. En caso de colores intensos, tintar todas las capas. Comportamiento al fuego A2-S1, d0. Producto no inflamable.
Aplicación del mortero directamente sobre el soporte, que deberá estar seco, limpio y firme, así como libre de capas de sinterización, eflorescencias y desencofrantes. En función de la naturaleza del soporte puede ser necesaria la imprimación del mismo y aplicación de puente adherente StoSilent Prep Quarz. 
Una vez preparado el soporte aplicación de StoSilent Compact Miral AP en 6-8 capas proyectadas a modo de jaspeado de 20-25 mm de espesor total. Tiempo de secado entre capas aprox. 24h. 
Incluyendo colocación de perfil de borde L si fuera necesario.
Todo incluido en el precio
La aplicación debe realizarse por empresas que acrediten la formación realizada por Sto
</t>
  </si>
  <si>
    <t>MHGTFGMGHF</t>
  </si>
  <si>
    <t xml:space="preserve">BRTBRTB5     </t>
  </si>
  <si>
    <t>REVESTIMIENTO DE VIGAS STO SILENT COMPACT MIRAL 2-3MANOS</t>
  </si>
  <si>
    <t xml:space="preserve">M2 de Aplicación manual de capa de acabado StoSilent Compact Miral, mortero acústico orgánico de densidad 1,4 g/cm3 según DIN EN ISO 2811-1, índice de resistencia de la difusión al vapor de agua µ, V1 alto, grado de blancura 69%, luminosidad 77 y pH 8-9. Consumo 1 kg/m2. 
Composición a base de Dispersión de polímeros, Dióxido de titanio, Material de relleno mineral, Agua, Aditivos, Agentes conservantes.
Perfectamente colocado por personal especializado de la propia empresa.
</t>
  </si>
  <si>
    <t>BRTBRTB5</t>
  </si>
  <si>
    <t>006</t>
  </si>
  <si>
    <t xml:space="preserve">007          </t>
  </si>
  <si>
    <t>AISLAMIENTOS E IMPERMEABILIZACIONES</t>
  </si>
  <si>
    <t xml:space="preserve">08.04        </t>
  </si>
  <si>
    <t>AISLAMIENTO XPS POLIESTIRENO E=5+5 CM. SUELOS</t>
  </si>
  <si>
    <t xml:space="preserve">M2 de Suministro y colocación en suelos, de aislante de espuma de poliestireno extruido, XPS de 50+50 mm. de espesor, lambda 0.032 W/mk, densidad 32 kg/m3 tipo DANOPREN TR 80, sen detalle de memoria gráfica e instrucciones del fabricante.
Esta incluido en el precio la limpieza previa del soporte realizada por medios mecanicos.
</t>
  </si>
  <si>
    <t>08.04</t>
  </si>
  <si>
    <t xml:space="preserve">.JKJH.KK     </t>
  </si>
  <si>
    <t>T7-AISLAMIENTO DE LANA MINERAL 50 MM ESPESOR Y 70 KG/M3</t>
  </si>
  <si>
    <t xml:space="preserve">M2 de suministro y colocacion de aislamiento de lana mineral Ultracosutic neo P de 46 mm de espesor, lambda: 0.033 W/mk, tratamiento de juntas. Totalmente terminado y anclado mecanicamente a soporte.
medida la superficie deduciendo todo tipo de huecos
Se incluye en el precio las mermas.
</t>
  </si>
  <si>
    <t>.JKJH.KK</t>
  </si>
  <si>
    <t xml:space="preserve">C09.01.02    </t>
  </si>
  <si>
    <t>JUNTA DE ESTANQUEIDAD NEGRA FENTRIM EN CERCOS DE CARP. EXT</t>
  </si>
  <si>
    <t xml:space="preserve">ML de suministro y colocacion de Cinta de alto rendimiento hermética al aire, con zona de enlucido para la unión hermética de forma permanente de marcos de ventanas y puertas de exterior, con zona perforada, diseñada con pre-plegado para adaptarse con precisión, resistencia a la difusión de vapor de sd &gt;2m. El ancho de la cinta será de 15 cm mínimo para poder unir la vertical y la horizontal de las carpinterías hasta la fábrica. Tipo FENTRIM® 2 de SIGA o similar. 
</t>
  </si>
  <si>
    <t>Perimetro carpinterias</t>
  </si>
  <si>
    <t>C09.01.02</t>
  </si>
  <si>
    <t xml:space="preserve">C09.03.01    </t>
  </si>
  <si>
    <t>IMPERMEABILIZACIÓN SUELOS DE TERRAZAS EXTERIOR</t>
  </si>
  <si>
    <t xml:space="preserve">M2 de Impermeabilización de terraza realizada a base de Impermeabilización GLASDAN 30 P ELAST 
Medida la superficie realmente ejecutada.
</t>
  </si>
  <si>
    <t>007</t>
  </si>
  <si>
    <t xml:space="preserve">008          </t>
  </si>
  <si>
    <t>CARPINTERÍA EXTERIOR DE ALUMINIO y ACERO</t>
  </si>
  <si>
    <t xml:space="preserve">NTENTYF1     </t>
  </si>
  <si>
    <t>MEMORIA CARP. EXT. TECHNAL RPT SOLEAL FZ 65</t>
  </si>
  <si>
    <t xml:space="preserve">CARPINTERÍA EXTERIOR. CONDICIONES GENERALES
CARPINTERIAS ABISAGRADAS:
Suministro y colocación por un instalador homologado de la red Aluminier de Technal de ventana o balconera abisagrada de hoja mínima SOLEAL NEXT FZ65 de TECHNAL de aluminio extruido de en aleación EN AW-6060 de calidad anodizable según norma EN 573-3, con control dimensional según la norma EN 12020-2. con temple T6 según norma UNE-EN 515. Perfiles extruidos en conformidad a la norma UNE-EN 755-2, en cuanto a sus características mecánicas.
Todos los perfiles están extruidos en aluminio Hydro CIRCAL 75R con un contenido de aluminio posconsumo del 75% mínimo y con una huella de 1,86 Kg de CO2 por kg de aluminio. Su proceso de producción es trazable y certificado por organismos independiente y con EPD específico (Declaración Ambiental de Producto) 
El marco tiene una profundidad de 65 mm y la hoja de 83 mm. El espesor medio de la pared de aluminio es de 1,6 mm en el marco y de 2mm en las hojas. Los perfiles de aluminio están provistos de rotura de puente térmico realizada con varillas de poliamida de 30mm, 6.6 reforzadas al 25% con fibra de vidrio, fijadas a los perfiles de aluminio según proceso industrial con sello NF 252 auditado en nuestras plantas de extrusión. Estanquidad por un sistema de doble junta de EPDM calidad marina. La junta central es continua en su perímetro, y dispone de piezas de fijación especificas en las escuadras. El sistema esta compuesto por material reciclable en un 95% y es libre de componentes en PVC
Característica específica:
Soleal FZ 65 hoja mínima tiene una visión exterior de aluminio de 74 mm perimetralmente en una hoja y de 118 mm en el cruce central de dos hojas
Drenajes ocultos en travesaños y marcos
versión de eficiencia Performance con junta central bicomponente
La junta de acristalamiento interior está enrasada con el perfil
Bisagras ocultas de acero inoxidable con capacidad de hasta 160 Kgs de peso por hoja y 20.000 ciclos
Marco con estética Drenaje Oculto hoja con estética Square, junquillo exterior de poliamida
Manillas de gama exclusivas y selección de Technal
Herrajes específicos del sistema con canal Soleal con resistencia a la corrosión Clase 5
Junquillos tubulares y de seguridad
Prestaciones alcanzadas en banco de ensayos de organismo notificado*:
Permeabilidad al aire según normas   EN 12207 / 1026		Clase 4
Estanquidad al agua según normas EN 12208 / 1027		Clase E1050
Resistencia al viento según normas EN 12210 /12211   		Clase C5
Durabilidad del herraje según norma EN 13126-8:2018		Grado H3 (20.000 ciclos)
Resistencia a corrosión de los herrajes según norma EN 1670:2007	Clase 5
Archivo de ensayos disponible en 
Tratamiento superficial:
Lacado en color estándar con durabilidad Clase 2 que decidirá la dirección facultativa, realizado en ciclo continuo de desengrase, decapado de limpieza, lavado, tratamiento de protección a la corrosión “SEA-SIDE” calidad marina, secado y termolacado con polvo de poliéster en aplicación electrostática y posterior cocción según el sello de calidad QUALICOAT en espesor comprendido entre 60 y 120 micras, sin presencia de compuestos orgánicos volátiles.
(*) Aluminio Hydro CIRCAL
La carpintería utiliza Hydro CIRCAL, aluminio reciclado con un mínimo del 75% de su material proveniente de chatarra posconsumo. La chatarra posconsumo es aquel aluminio proveniente del reciclado de productos que han terminado su ciclo de vida útil.
Este elevado porcentaje de posconsumo reduce drásticamente la huella de carbono de la producción de aluminio a una media de 1.86 Kg de CO2 por kg de Aluminio, mientras que la media del aluminio primario utilizado en Europa es de 8’6 Kg de CO2 por Kg de Aluminio.
CARPINTERIAS FIJAS:
Suministro y colocación por un instalador homologado de la red Aluminier de Technal de ventana fija SOLEAL NEXT FZ65 de TECHNAL de aluminio extruido de en aleación EN AW-6060 de calidad anodizable según norma EN 573-3, con control dimensional según la norma EN 12020-2. con temple T6 según norma UNE-EN 515. Perfiles extruidos en conformidad a la norma UNE-EN 755-2, en cuanto a sus características mecánicas.
Todos los perfiles están extruidos en aluminio Hydro CIRCAL 75R con un contenido de aluminio posconsumo del 75% mínimo y con una huella de 1,86 Kg de CO2 por kg de aluminio. Su proceso de producción es trazable y certificado por organismos independiente y con EPD específico (Declaración Ambiental de Producto) 
El marco tiene una profundidad de 65 mm. El espesor medio de la pared de aluminio es de 1,6 mm en el marco. Los perfiles de aluminio están provistos de rotura de puente térmico realizada con varillas de poliamida de 30mm, 6.6 reforzadas al 25% con fibra de vidrio, fijadas a los perfiles de aluminio según proceso industrial con sello NF 252 auditado en nuestras plantas de extrusión. Estanquidad por un sistema de doble junta de EPDM calidad marina. El sistema esta compuesto por material reciclable en un 95% y es libre de componentes en PVC
Característica específica:
Soleal FZ 65 en fijos tiene una visión exterior de aluminio de 48 mm perimetralmente y travesaños desde 73mm calculados acorde a las cargas de viento establecidas en el CTE
Posibilidad de drenajes ocultos en travesaños y marcos (sin deflector visible)
Marco con estética Standard/Drenaje Oculto/Step/Slope junquillo con estética Square/Step/Slope
Junquillos tubulares y de seguridad
Posibilidad de solicitar Aluminio Circal 100R con una huella huella de 0.41kg de CO2 por kg de aluminio
Prestaciones requeridas (a rellenar por la D.F.):
Térmica: La carpintería tendrá un Uw máximo de x.xx W/m². K, obtenido mediante el uso de doble o triple acristalamiento con un Ug de x.xx W/m²K y un espaciador que ofrece Psi de x.xx W/m²K
Para una o más aplicaciones representativas del proyecto (elección y cantidad a definir por la dirección facultativa), la empresa adjudicataria de este lote proporcionará un cálculo térmico validado por Tecnalia
Acústica: El montaje de carpintería justificará según las normas EN-ISO-10140, EN-ISO-717 y EN-14351-1 una atenuación acústica xx dBA de acuerdo con el código técnico de la edificación en el DB-HR
AEV: El complejo de carpintería, por su ubicación geográfica, justificará una clasificación Aire-Agua-Viento del tipo: A Clase x Exxx V xx
Prestaciones alcanzadas en banco de ensayos de organismo notificado*:
Permeabilidad al aire según normas   EN 12207 / 1026		Clase 4
Estanquidad al agua según normas EN 12208 / 1027		Clase E1500
Resistencia al viento según normas EN 12210 /12211   		Clase C5
*Ensayo de referencia ventana OB 1 hoja 1.60 x 1.20. Dossier nº 240994
Tratamiento superficial:
Lacado en color estándar con durabilidad Clase 2 que decidirá la dirección facultativa, realizado en ciclo continuo de desengrase, decapado de limpieza, lavado, tratamiento de protección a la corrosión “SEA-SIDE” calidad marina, secado y termolacado con polvo de poliéster en aplicación electrostática y posterior cocción según el sello de calidad QUALICOAT en espesor comprendido entre 60 y 120 micras, sin presencia de compuestos orgánicos volátiles.
Anodizado con capa anódica de (15,20 o 25) micras, en color estándar que decidirá la dirección facultativa, realizado en ciclo continuo de desengrase, lavado y oxidación controlado por la marca Qualanod según el sello EWAA-EURAS que asegura el espesor de la capa anódica y la permanencia del color y uniformidad de envejecimiento.
(*) Aluminio Hydro CIRCAL
La carpintería utiliza Hydro CIRCAL, aluminio reciclado con un mínimo del 75% de su material proveniente de chatarra posconsumo. La chatarra posconsumo es aquel aluminio proveniente del reciclado de productos que han terminado su ciclo de vida útil.
Este elevado porcentaje de posconsumo reduce drásticamente la huella de carbono de la producción de aluminio a una media de 1.86 Kg de CO2 por kg de Aluminio, mientras que la media del aluminio primario utilizado en Europa es de 8’6 Kg de CO2 por Kg de Aluminio.
NOTA: ESTAN INCLUIDAS EN TODAS LAS CARPINTERIAS EL SUMINISTRO Y COLOCACION DE VIDRIOS 8+16+8 mm // 5+5/16 ARGON TGI/ 6+6 BE CON CS E INTERCALARIO TERMICO. 
</t>
  </si>
  <si>
    <t xml:space="preserve">50112365555  </t>
  </si>
  <si>
    <t>CARPINTERIA POS 1 - CE5 TECHNAL FZ65 NEXT I/VIDRIOS 4.00*2.30 m</t>
  </si>
  <si>
    <t xml:space="preserve">Ud de carpinteria CE5 de 4.00*2.30 M de dimensiones totales, formada por un fijo inferior y 1 hoja oscilobatiente, realizada en carpinteria de aluminio TECHNAL SOLEAL FZ65 y todo segun memoria de carpinterias.
VIDRIOS INCLUIDOS EN EL PRECIO 
Color a determinar en fase de obra, Vidrio cámara 5+5/16 argón TGI/6+6 bajo emisivo control solar con intercalario térmico y estimando bicolor.
</t>
  </si>
  <si>
    <t>CE05</t>
  </si>
  <si>
    <t>50112365555</t>
  </si>
  <si>
    <t xml:space="preserve">501123655ÑLK </t>
  </si>
  <si>
    <t>CARPINTERIA POS 2 - CE1 TECHNAL FZ65 NEXT I/VIDRIOS 3.00*3.00 m</t>
  </si>
  <si>
    <t xml:space="preserve">Ud de carpinteria CE1 de 3.00*3.00 M de dimensiones totales, formada por un fijo inferior de 3.00*3.00 m, realizada en carpinteria de aluminio TECHNAL SOLEAL FZ65 y todo segun memoria de carpinterias.
VIDRIOS INCLUIDOS EN EL PRECIO 
Color a determinar en fase de obra, Vidrio cámara 5+5/16 argón TGI/6+6 bajo emisivo control solar con intercalario térmico y estimando bicolor.
</t>
  </si>
  <si>
    <t>CE01</t>
  </si>
  <si>
    <t>501123655ÑLK</t>
  </si>
  <si>
    <t>501123655ÑLKO</t>
  </si>
  <si>
    <t>CARPINTERIA POS 3 - CE0 TECHNAL FZ65 NEXT I/VIDRIOS 1.00*3.00 m</t>
  </si>
  <si>
    <t xml:space="preserve">Ud de carpinteria CE0 de 1.00*3.00 M de dimensiones totales, formada por una hoja SOLEAL PH65 DE TECHNAL y todo segun memoria de carpinterias.
VIDRIOS INCLUIDOS EN EL PRECIO 
Color a determinar en fase de obra, Vidrio cámara 4+4/16 argón TGI/4+4 bajo emisivo control solar con intercalario térmico y estimando bicolor.
</t>
  </si>
  <si>
    <t xml:space="preserve">50112365444  </t>
  </si>
  <si>
    <t>CARPINTERIA POS 4 - CE4 TECHNAL FZ65 NEXT I/VIDRIOS 3.00*2.30 m</t>
  </si>
  <si>
    <t xml:space="preserve">Ud de carpinteria CE4 de 3.00*2.30 M de dimensiones totales, formada por un fijo inferior de 3.00*2.30 m, realizada en carpinteria de aluminio TECHNAL SOLEAL FZ65 y todo segun memoria de carpinterias.
VIDRIOS INCLUIDOS EN EL PRECIO 
Color a determinar en fase de obra, Vidrio cámara 5+5/16 argón TGI/6+6 bajo emisivo control solar con intercalario térmico y estimando bicolor.
</t>
  </si>
  <si>
    <t>CE04</t>
  </si>
  <si>
    <t>50112365444</t>
  </si>
  <si>
    <t xml:space="preserve">50112CE      </t>
  </si>
  <si>
    <t>CARPINTERIA POS 5 - CE0 TECHNAL FZ65 NEXT I/VIDRIOS 3.00*3.00 m</t>
  </si>
  <si>
    <t xml:space="preserve">Ud de carpinteria CE0 de 3.00*3.00 M de dimensiones totales, formada por 1 fijo realizada en carpinteria de aluminio TECHNAL SOLEAL FZ65 y todo segun memoria de carpinterias.
VIDRIOS INCLUIDOS EN EL PRECIO 
Color a determinar en fase de obra, Vidrio cámara 5+5/16 argón TGI/6+6 bajo emisivo control solar con intercalario térmico y estimando bicolor.
</t>
  </si>
  <si>
    <t>CE0</t>
  </si>
  <si>
    <t>50112CE</t>
  </si>
  <si>
    <t>501123655ÑLK1</t>
  </si>
  <si>
    <t>CARPINTERIA POS 6 - CE2 TECHNAL FZ65 NEXT I/VIDRIOS 2.30*2.30 m</t>
  </si>
  <si>
    <t xml:space="preserve">Ud de carpinteria CE2 de 2.30*2.30 M de dimensiones totales, formada por 1 doble ventana oscilobatiente, realizada en carpinteria de aluminio TECHNAL NEXT FZ65 y todo segun memoria de carpinterias.
VIDRIOS INCLUIDOS EN EL PRECIO 
Color a determinar en fase de obra, Vidrio cámara 4+4/16 argón TGI/4+4 bajo emisivo control solar con intercalario térmico y estimando bicolor.
</t>
  </si>
  <si>
    <t>CE2</t>
  </si>
  <si>
    <t>501123655ÑIÑU</t>
  </si>
  <si>
    <t>CARPINTERIA POS 7 - CE2 TECHNAL FZ65 NEXT I/VIDRIOS 2.30 m</t>
  </si>
  <si>
    <t xml:space="preserve">Ud de carpinteria CE2 de 2.30 M de diametro formada por 1 ventanal fijo circular, realizada en carpinteria de aluminio TECHNAL NEXT FZ65 y todo segun memoria de carpinterias.
VIDRIOS INCLUIDOS EN EL PRECIO 
Color a determinar en fase de obra, Vidrio cámara 5+5/16 argón TGI/6+6 bajo emisivo control solar con intercalario térmico y estimando bicolor.
</t>
  </si>
  <si>
    <t>501123655Ñ.UH</t>
  </si>
  <si>
    <t>CARPINTERIA POS 8 - CE3 TECHNAL FZ65 NEXT I/VIDRIOS 2.30*2.30 m</t>
  </si>
  <si>
    <t xml:space="preserve">Ud de carpinteria CE3 de 2.30*2.30 M de dimensiones totales, formada por 1 doble ventana oscilobatiente, realizada en carpinteria de aluminio TECHNAL NEXT FZ65 y todo segun memoria de carpinterias.
VIDRIOS INCLUIDOS EN EL PRECIO 
Color a determinar en fase de obra, Vidrio cámara 4+4/16 argón TGI/4+4 bajo emisivo control solar con intercalario térmico y estimando bicolor.
</t>
  </si>
  <si>
    <t>CE3</t>
  </si>
  <si>
    <t>501123655Ñ.U5</t>
  </si>
  <si>
    <t>CARPINTERIA POS 9 - CE3 TECHNAL FZ65 NEXT I/VIDRIOS 2.30*2.30 m</t>
  </si>
  <si>
    <t xml:space="preserve">Ud de carpinteria CE3 de 5.69*2.30 M de dimensiones totales, formada por 1 fijo y una puerta oscilobatiente, realizada en carpinteria de aluminio TECHNAL NEXT FZ65 y todo segun memoria de carpinterias.
VIDRIOS INCLUIDOS EN EL PRECIO 
Color a determinar en fase de obra, Vidrio cámara 5+5/16 argón TGI/5+5 bajo emisivo control solar con intercalario térmico y estimando bicolor.
</t>
  </si>
  <si>
    <t xml:space="preserve">50112CE666   </t>
  </si>
  <si>
    <t>CARPINTERIA POS 10 - CE6 TECHNAL FZ65 NEXT I/VIDRIOS 5.69*2.30 m</t>
  </si>
  <si>
    <t xml:space="preserve">Ud de carpinteria CE6 de 5.89*2.90 M de dimensiones totales, formada por 1 fijo de 2.30*4.97 m y una puerta oscilobatiente de 0.85*2.30 m, con fijo supeior de 5.89*0.60, realizada en carpinteria de aluminio TECHNAL SOLEAL FZ65 y todo segun memoria de carpinterias.
VIDRIOS INCLUIDOS EN EL PRECIO 
Color a determinar en fase de obra, Vidrio cámara 5+5/16 argón TGI/5+5 bajo emisivo control solar con intercalario térmico y estimando bicolor.
</t>
  </si>
  <si>
    <t>CE6</t>
  </si>
  <si>
    <t>50112CE666</t>
  </si>
  <si>
    <t xml:space="preserve">50112        </t>
  </si>
  <si>
    <t>CARPINTERIA POS 11 - CE8 TECHNAL FZ65 NEXT I/VIDRIOS 2.30*2.30 m</t>
  </si>
  <si>
    <t xml:space="preserve">Ud de carpinteria CE8 de 2.30*2.30 M de dimensiones totales, formada por 1fijo realizada en carpinteria de aluminio TECHNAL SOLEAL FZ65 y todo segun memoria de carpinterias.
VIDRIOS INCLUIDOS EN EL PRECIO 
Color a determinar en fase de obra, Vidrio cámara 5+5/16 argón TGI/5+5 bajo emisivo control solar con intercalario térmico y estimando bicolor.
</t>
  </si>
  <si>
    <t>CE8</t>
  </si>
  <si>
    <t>50112</t>
  </si>
  <si>
    <t>501123655ÑLK2</t>
  </si>
  <si>
    <t>CARPINTERIA POS 12 - CE7 TECHNAL FZ65 NEXT I/VIDRIOS 1.40*2.30 m</t>
  </si>
  <si>
    <t xml:space="preserve">Ud de carpinteria CE7 de 1.40*2.30 M de dimensiones totales, formada por una ventana oscilobatiente, realizada en carpinteria de aluminio TECHNAL SOLEAL FZ65 y todo segun memoria de carpinterias.
VIDRIOS INCLUIDOS EN EL PRECIO 
Color a determinar en fase de obra, Vidrio cámara 4+4/16 argón TGI/4+4 bajo emisivo control solar con intercalario térmico y estimando bicolor.
</t>
  </si>
  <si>
    <t>CE7</t>
  </si>
  <si>
    <t xml:space="preserve">5011234555   </t>
  </si>
  <si>
    <t>CARPINTERIA POS 13 - LUCERNARIOS FZ65 NEXT I/VIDRIOS 2.00*2.00 m</t>
  </si>
  <si>
    <t xml:space="preserve">Ud de carpinteria 2.00*2.00 m de dimensiones TOTALES, pàra lucernario, realizada en carpinteria de aluminio TECHNAL SOLEAL FZ65 y todo segun memoria de carpinterias.
VIDRIOS INCLUIDOS EN EL PRECIO SIN TRAVESAÑO INTERMEDIO.
Color a determinar en fase de obra, Vidrio cámara 4+4/16 argón TGI/4+4 bajo emisivo control solar con intercalario térmico y estimando bicolor.
</t>
  </si>
  <si>
    <t>5011234555</t>
  </si>
  <si>
    <t xml:space="preserve">512          </t>
  </si>
  <si>
    <t>RECIBIDO CERCOS EN TABIQUES EXTERIORES</t>
  </si>
  <si>
    <t xml:space="preserve">M2 de Recibido y aplomado de cercos en tabiquería, sobre tabiqueria de pladur, o en cerramiento exterior de fachada, realizado con pasta de yeso negro o elementos propios para ser recibida, medida la superficie de fuera a fuera del cerco. Incluidos los cercos de madera o metalicos si fuesen necesarios.
</t>
  </si>
  <si>
    <t>512</t>
  </si>
  <si>
    <t xml:space="preserve">04.03        </t>
  </si>
  <si>
    <t>DINTEL DE CHAPA DE ACERO GALVANIZADO REFORZADO</t>
  </si>
  <si>
    <t xml:space="preserve">PREVISION DE EJECUCION DE ML de Dintel en huecos de ventanas, puertas y cuelgues de fachada, realizado a base de chapa de acero galvanizado de 2.5 mm de espesor reforzado y ancho del cierre de fachada o anchos varios según plano de detalles, descontando el ancho de carpintería exterior más la guía de la persiana, y acabado con una pequeña pestaña a modo de goterón, reforzado con una "L", i/láminas de neopreno para los apoyos laterales, cuelgues de canto de forjado mediante pletina y arriostramiento horizontal si fuera necesario, realizado s/medidas y detalle definidos en planos, medida la longitud real ejecutada.
Se utilizara el existente siempre que no este dañado.
En muchos huecos no son necesarios por lo que se certificaran los realmente ejecutados.
</t>
  </si>
  <si>
    <t>1.2</t>
  </si>
  <si>
    <t>04.03</t>
  </si>
  <si>
    <t xml:space="preserve">RYJYJRJER    </t>
  </si>
  <si>
    <t>PERSIANA ORIENTABLE Y REPLEGABLE MOTORIZADA GRADHERMETIC</t>
  </si>
  <si>
    <t xml:space="preserve">Ud de suministro y colocacion de persiana modelo dherma o similar a determinar por la DF en fase de obra de 2.30*2.25 m de dimensiones, con lamas orientanbles y replegables de aluminio perfilado segun catalogo de instalados, motorizadas y en color a determinar por la DF, perfectamente colocadas en obra.
</t>
  </si>
  <si>
    <t>Fachada sur</t>
  </si>
  <si>
    <t>RYJYJRJER</t>
  </si>
  <si>
    <t>008</t>
  </si>
  <si>
    <t xml:space="preserve">009          </t>
  </si>
  <si>
    <t>CARPINTERÍA INTERIOR</t>
  </si>
  <si>
    <t xml:space="preserve">T6KUKUKT     </t>
  </si>
  <si>
    <t>MEMORIA DE MAMPARA T-MODULAR ELEGANT PLUS</t>
  </si>
  <si>
    <t xml:space="preserve">M2. Suministro y montaje de mampara T-MODULAR tipo ELEGANT PLUS, de perfileria oculta y 80 mm de espesor. Estructura interna formada por perfiles de aluminio extrusionado de 30x45 mm con dureza T-5 , con burlete a bayoneta de 3 mm de grosor. Partes vistas en aluminio lacado, anodizado color natural o acabado INOX. Zonas ciegas equipadas con doble panel de aglomerado revestido de melamina de 16 mm de grosor y lana mineral intermedia de 45 mm. Zonas acristaladas con 1 ó 2 vidrios independientes de las estructura de 4 a 12 mm de grosor. La separación entre paneles ,marcos de ventana y marco de puerta es de 3 mm, realizada con junta de vinigom de 3 mm. Modulación estándar de 1020mm en cada módulo. Hojas de puerta en melamina de 2030 x 825 x 40 mm canteadas en PVC, con manilla en “ L “ y cerradura con llave tipo T-M en acero inoxidable. Altura estándar de 2800 mm. Aislamiento acústico de 38 dB. Opción de paneles clasificación al fuego Bs2,d0. 
</t>
  </si>
  <si>
    <t xml:space="preserve">C010.032     </t>
  </si>
  <si>
    <t>PUERTA DE PASO CORREDERA MDF 230*85 I/GUIA KLEIN</t>
  </si>
  <si>
    <t xml:space="preserve">Ud de suministro y colocacion de PUERTA CORREDERA DE UNA HOJA LISA, con unas medidas de 230 * 85 cm, colocada a techo con guía Kleín, fabricada en MDF revestido con HPL acabado 409 latte de Abet Laminatti.
Guia y montaje incluido en el precio.
</t>
  </si>
  <si>
    <t>Planta 1º</t>
  </si>
  <si>
    <t>C010.032</t>
  </si>
  <si>
    <t xml:space="preserve">507          </t>
  </si>
  <si>
    <t>PUERTA DE PASO ABATIBLE MDF ENRASADA 230*82 CM</t>
  </si>
  <si>
    <t xml:space="preserve">Ud de suministro y colocacion de PUERTA DE PASO en interior abatible, DE UNA HOJA, ENRASADA ciega, de 230* 82 cm, enrasada por una cara con el empanelado, farbricada en MDF revestido por una cara con placa HPL ref 873 satinado y por la cara interior HPL 409 latte, de Abet Laminati, con clasificación reacción al fuego F1.
</t>
  </si>
  <si>
    <t>507</t>
  </si>
  <si>
    <t xml:space="preserve">WGGRREW      </t>
  </si>
  <si>
    <t>PUERTA EI 60</t>
  </si>
  <si>
    <t xml:space="preserve">Suministro y colocación de puerta enrasada EI60 con unas medidas de 210 * 82 cm por la cara exterior revestida con placa HPL ref. 873 satinado y por la cara interior HPL ref. 409 latte, de Abet Laminati, con clasificación reacción al fuego F1.
</t>
  </si>
  <si>
    <t>WGGRREW</t>
  </si>
  <si>
    <t xml:space="preserve">C010.011     </t>
  </si>
  <si>
    <t>RECIBIDO CERCOS EN TABIQUES</t>
  </si>
  <si>
    <t xml:space="preserve">M2 de Recibido y aplomado de cercos en tabiquería, sobre tabiqueria de pladur, realizado con pasta de yeso negro o elementos propios para ser recibida en tabiqueria de C/Y, medida la superficie de fuera a fuera del cerco.
</t>
  </si>
  <si>
    <t>PC</t>
  </si>
  <si>
    <t>PP</t>
  </si>
  <si>
    <t>PEI</t>
  </si>
  <si>
    <t>C010.011</t>
  </si>
  <si>
    <t xml:space="preserve">NYMJKTU      </t>
  </si>
  <si>
    <t>MAMPARA T-MODULAR 1 VIDRIO 5+5 SILENCE</t>
  </si>
  <si>
    <t xml:space="preserve"> M2. Suministro y montaje de mampara T-MODULAR tipo ELEGANT PLUS AL-NA de perfilería oculta y 80 mm de espesor. Mampara totalmente acristalada con 1 vidrio 5+5 SILENCE transparente con cantos pulidos y sellados. Altura 2.300 mm. Perfileria de aluminio en color anodizado natural.
</t>
  </si>
  <si>
    <t xml:space="preserve">BEWNYR       </t>
  </si>
  <si>
    <t>MODULO PUERTA SIMPLE CIEGA T-MODULAR</t>
  </si>
  <si>
    <t xml:space="preserve"> UD. Suministro y montaje de módulo de puerta simple ciega formada por : marco batiente de aluminio anodizado color natural y hoja de puerta en melamina color estandar de 2.300 x 825 x 40 mm canteada PVC con manilla en ¨L¨ de acero inox estandar incluso cerradura con llave TM. Incluye burlete a mejorar aislamineto acústico
</t>
  </si>
  <si>
    <t xml:space="preserve">BRTEJHEY     </t>
  </si>
  <si>
    <t>COMPLEMENTO PUERTA T-MODULAR</t>
  </si>
  <si>
    <t xml:space="preserve">UD. Incremento por complemento de puerta de 120 mm en melamina para alojar mecanismos eléctricos 
</t>
  </si>
  <si>
    <t>009</t>
  </si>
  <si>
    <t xml:space="preserve">009.1        </t>
  </si>
  <si>
    <t>MOBILIARIO</t>
  </si>
  <si>
    <t xml:space="preserve">NYNT         </t>
  </si>
  <si>
    <t>AGORA PLANTA BAJA</t>
  </si>
  <si>
    <t xml:space="preserve">Suministro y colocación de conjunto mobiliario zona ágora, formado por cuatro columnas de 230 * 60 * 60 cm con estantes, zona de 240 cm diáfana preparada para alojar cuatro puertas plegables escamoteables ( sin distribución de office interior) y empanelado de paredes adyacentes con una altura de suelo a techo, según detallle de planos.
Los interiores realizados en melamina y al exterior frentes de puertas y empanelados de MDF revestido con placa HPL 873 de Abet Laminati con clasificación al fuego F1.
</t>
  </si>
  <si>
    <t>009.1</t>
  </si>
  <si>
    <t xml:space="preserve">010          </t>
  </si>
  <si>
    <t>METALISTERIA Y HERRERIA</t>
  </si>
  <si>
    <t xml:space="preserve">FVEDW18      </t>
  </si>
  <si>
    <t>FRENTE METALICO EN CARPINTERIAS</t>
  </si>
  <si>
    <t xml:space="preserve">Ud de SUMINISTRO Y COLOCACIÓN DE CONJUNTO DE CHAPA DE ALUMINIO LACADO ATORNILLADO MEDIANTE TORNILLERÍA AVELLANADA A SUBESTRUCTURA FORMADO POR MONTANTES Y TRAVESAÑOS TUBULARES 80.40.3 SEGÚN LA DEFINICIÓN
LA SUBESTRUCTURA TUBULAR SE ANCLARÁ A cerramiento mecanicamente
Con tablero de base o aislamiento interno incluido en el precio.
Esta incluido en este precio el suministro y la colocacion de la subestrcutura para alojar las persianas exteriores segun planos.
</t>
  </si>
  <si>
    <t>Forrados metalicos</t>
  </si>
  <si>
    <t>FVEDW18</t>
  </si>
  <si>
    <t xml:space="preserve">RGRWGHRWG    </t>
  </si>
  <si>
    <t>REVESTIMIENTO METALICO Y SUBESTRUCTURA EN RECERCOS DE CARPINTERI</t>
  </si>
  <si>
    <t xml:space="preserve">M2 de revestimientos de carpinterias y recercados especiales a base de chapa de acero de 5 mm de espesor y en suelos de 10 mm y regruesos de cantos vistos, con inclinaciones, cortes y despieces segun planos de carpinteria y perfectamete anclada a cerramiento mediante perfileria metalica en suestructura de formacion ATORNILLADO MEDIANTE TORNILLERÍA AVELLANADA A SUBESTRUCTURA FORMADO POR MONTANTES Y TRAVESAÑOS TUBULARES 80.40.3 SEGÚN LA DEFINICIÓN
Acabado lacado industrial RAL al horno.
Todo incluido en el precio y montada segun planos de carpinteria.
Se medira la proyeccion completa y se realizaran los cortes indicados en planos.
Esta imcluido en el precio el suministro y colocacion de lamina impermeable bajo las carpinterias segun planos de detalle, elevandose 20 cm por los laterales
</t>
  </si>
  <si>
    <t>Recercos de ventanas</t>
  </si>
  <si>
    <t>RGRWGHRWG</t>
  </si>
  <si>
    <t xml:space="preserve">BTRERBT      </t>
  </si>
  <si>
    <t>PASAMANOS PERFIL DE HIERRO ESMALTADO EN BLANCO</t>
  </si>
  <si>
    <t xml:space="preserve">ML de suministro y colocacion de pasamanos metalico realizado en perfil de hierro de 40*7 mm de dimensiones, acabado esmaltado en blanco cogido con pies de hierro de 40*7 mm a pared o suelo y perfectamente anclado a paramento. Todo incluido en el precio.
Segun planos
</t>
  </si>
  <si>
    <t>Escaleras acceso</t>
  </si>
  <si>
    <t>Escalera principal</t>
  </si>
  <si>
    <t>BTRERBT</t>
  </si>
  <si>
    <t xml:space="preserve">09.07        </t>
  </si>
  <si>
    <t>ESTRUCTURA METALICA Y CHAPA EN CERRAMIENTO DE MAQUINAS</t>
  </si>
  <si>
    <t xml:space="preserve">M2 de cerramiento y ocultacion de las vistas de las maquinas de aire de cubierta, realizado a base de subestructura metalica tubular hueca y llantas 50*10 de acero formando una celosía según planos MET Incluso formación de puertas con punto de giro para conformar un cierre permeable.
</t>
  </si>
  <si>
    <t>09.07</t>
  </si>
  <si>
    <t xml:space="preserve">BEFDBFDS     </t>
  </si>
  <si>
    <t>PERSIANA MOTORIZADA  ACCESO</t>
  </si>
  <si>
    <t xml:space="preserve">Suministro e instalación de persiana de aluminio enrollable autoblocante motorizada formada por lamas microperforadas lacado en carta RAL suministrada con cajón tunel metálico, motor y accionamiento mediante llave.
Incluye sistema de desbloqueo de seguridad,guías laterares, programación horaria todo totalmente conectado, instalado y en funcionamiento.
Dimensiones 4m de ancho por 3m de alto.
</t>
  </si>
  <si>
    <t xml:space="preserve">E2623        </t>
  </si>
  <si>
    <t>FORMACIÓN BARANDILLA EN TERRAZA P1</t>
  </si>
  <si>
    <t xml:space="preserve">ML Suministro y colocación de barandilla de acero en terraza de P1 conformada a base de llantas 50*10 cada 100MM y pasamanos superior de la misma medida todo ello lacado al horno. 
</t>
  </si>
  <si>
    <t>Medición</t>
  </si>
  <si>
    <t>E2623</t>
  </si>
  <si>
    <t>010</t>
  </si>
  <si>
    <t xml:space="preserve">011          </t>
  </si>
  <si>
    <t>PINTURA, VIDRIOS Y VARIOS</t>
  </si>
  <si>
    <t xml:space="preserve">HGFNHGF      </t>
  </si>
  <si>
    <t>PINTURA PLASTICA MATE S/ YESO-CARTON YESO</t>
  </si>
  <si>
    <t xml:space="preserve">M2 de aplicacion de Pintura plástica mate sobre yeso o cartón-yeso, lavable dos manos (y una de fondo), i/lijados y plastecidos, para aplicar tanto en dependencias interiores como exteriores, con mano previa de imprimación con plásticos diluidos, encintados y limpieza, medida la superficie deduciendo huecos.
</t>
  </si>
  <si>
    <t>Idem que:</t>
  </si>
  <si>
    <t>2 caras de T2</t>
  </si>
  <si>
    <t>=005          C06.02.051</t>
  </si>
  <si>
    <t>2 caras de T3</t>
  </si>
  <si>
    <t>=005          C06.02.05144</t>
  </si>
  <si>
    <t>1 cara de T5</t>
  </si>
  <si>
    <t>=005          YHJUGKHGJHGJJ</t>
  </si>
  <si>
    <t>1 cara de T7</t>
  </si>
  <si>
    <t>=005          YHJUJHGGGHJJJ</t>
  </si>
  <si>
    <t>deducir alicatado</t>
  </si>
  <si>
    <t>=006          304</t>
  </si>
  <si>
    <t>FT 1</t>
  </si>
  <si>
    <t>=006          K76O899OP9</t>
  </si>
  <si>
    <t>FT acust*</t>
  </si>
  <si>
    <t>No eliminar bancada azotea en alicatados</t>
  </si>
  <si>
    <t>HGFNHGF</t>
  </si>
  <si>
    <t xml:space="preserve">601          </t>
  </si>
  <si>
    <t>COLOCACION DE ESPEJOS 6 mm.</t>
  </si>
  <si>
    <t xml:space="preserve">M2 de suministro y colocacion de Espejos, realizado con un afloat incolora de 6 mm. incluso canteado perimetral pulido, taladros y sellado con silicona incolora, perfectamente montado en obra. 
Esta incluido en el precio todas las labores necesarias para su correcta ejecucion y montaje en obra. 
Medida la superficie ejecutada.
</t>
  </si>
  <si>
    <t>601</t>
  </si>
  <si>
    <t xml:space="preserve">E2624        </t>
  </si>
  <si>
    <t>VIDRIO STADIP 5+5 EN CONJUNTOS PUERTAS</t>
  </si>
  <si>
    <t xml:space="preserve">Vidrio laminar de seguridad, compuesto por dos lunas de 5 mm de espesor unidas mediante una lámina incolora de butiral de polivinilo, de 0,38 mm de espesor ACÚSTICO, clasificación de prestaciones 2B2, según UNE-EN 12600, fijado sobre carpintería con acuñado mediante calzos de apoyo perimetrales y laterales, sellado en frío con silicona sintética incolora (no acrílica), compatible con el material soporte.
</t>
  </si>
  <si>
    <t>Vidrio STADIP 5+5 ACUSTIC</t>
  </si>
  <si>
    <t>E2624</t>
  </si>
  <si>
    <t xml:space="preserve">604          </t>
  </si>
  <si>
    <t>LIMPIEZA FINAL DE OBRA</t>
  </si>
  <si>
    <t xml:space="preserve">ud de Limpieza de obra final para entrega, incluso pequeños repasos y reposiciones realizado por empresa especializada. Vidrios incluidos.
</t>
  </si>
  <si>
    <t>Limpieza final</t>
  </si>
  <si>
    <t>604</t>
  </si>
  <si>
    <t>011</t>
  </si>
  <si>
    <t xml:space="preserve">013          </t>
  </si>
  <si>
    <t>INSTALACION DE ELEVACION</t>
  </si>
  <si>
    <t xml:space="preserve">KTYKTUY      </t>
  </si>
  <si>
    <t>ASCENSOR NEXT FLEX, 8 PERSONA</t>
  </si>
  <si>
    <t xml:space="preserve">
 CARACTERÍSTICAS GENERALES	
Serie	FLEX
Accionamiento	Eléctrico sin sala de máquinas
Nº personas / carga	08 personas / 630 kg
Velocidad	1.00 m/s con Var. Frec.
Paradas / Accesos	4 paradas con 4 accesos
Embarques	2 Embarques a 90º
Recorrido Cabina	9.0 m.
Tensión	380 V / 220 V - 50 Hz
Maniobra	Selectiva en Bajada Simplex B_1
Normativa	Conforme a la Directiva de Ascensores 2014/33/UE
	Producto de acuerdo a la norma: EN 81-20/50, EN 81-21
 CABINA		
Gama	ACABADO SELECTION Sin definir *
Dimensiones (a x f x h)	1250 x 1250 x 2100 mm.
Pared Fondo
Recubrimiento Neocompact Liso NCC01 - White Snow
NCC01
Medio espejo - Blanco
Pasamanos HDR11 Inox (Separación 35 mm)
Pared Lateral con Botonera
Recubrimiento Neocompact Liso NCC01 - White Snow
NCC01
Pasamanos HDR11 Inox (Separación 35 mm)
Techo	
Acabado	Acero Inox.(Base) - ST01
Iluminación	
Modelo	Iluminación eficiente con apagado automático UP37 Focos Led
Suelo	
Acabado	Cerámico SW02 - Grey Cement
Frentes / embocaduras
Acabado	Acero Inox.(Base) - ST01
Rodapié	
Acabado	Aluminio Anodizado
 PANELES DE MANDO Y SEÑALIZACIONES	
Panel de mandos de cabina
Acabado	Acero Inox.(Base) - ST01
Tipo pulsador	Electromecánico
	Con contraste en botonera
Estética pulsador	O-Pushbutton	
Opcionales incluidos	Pulsador de apertura de puertas Doble botonera en Cabina Pulsador de cierre de puertas Gong en Cabina
	Síntesis de voz
	Indicador luminoso y acustico de sobrecarga.	
Señalización de cabina
Tipo de señalización	Señalización de cabina NEXT Matriz de puntos
	Indicador Sobrecarga Acústica	
Botoneras de piso		
Situación	Botonera en la puerta	
Tipo botonera piso:	Marco negro - Pulsador inox. con contraste.	
Señalización de piso		
Tipo de señalización	Matriz de puntos	_x0001_
Situación	En la puerta	
Distribución	Todos los pisos	
Total indicadores	4	
Opcionales incluidos	Flechas de próxima partida en piso
 PUERTA DE CABINA DEL PRIMER EMBARQUE	
Tipo	Telescópica 2 Hojas
Dimensiones	900 x 2000 mm
Tipo de hoja	Puerta Normal
Acabado	Acero Inox.(Base) - ST01
Ancho de pisadera	90 mm
Tipo de detector:	Cortina Fotoeléctrica
Accionamiento	Vel. Regulada mediante Variación de Frecuencia
Otras opciones	Cerrojo en puerta cabina
 SEGUNDO EMBARQUE	
Tipo	Telescópica 2 Hojas
Dimensiones	900 mm x 2000 mm
Tipo de hoja	Puerta Normal
Acabado	Acero Inox.(Base) - ST01
Ancho de pisadera	90 mm
Tipo de detector:	Cortina Fotoeléctrica
Accionamiento	Vel. Regulada mediante Variación de Frecuencia
Otras opciones	Cerrojo en puerta cabina
 PUERTAS DE PISO (4/4)	
Tipo	Telescópica 2 Hojas
Dimensiones	900 mm x 2000 mm
Tipo de hoja	Puerta Normal
Acabado	Acero Inox.(Base) - ST01 - 4 unidades
Normativa al fuego	EN81/58 (E120) - 4 unidades
Otras opciones	Disposición flexible del armario de maniobra
	Pisaderas Aluminio
 ACCESIBILIDAD		
Elementos incluídos:	Tipo de detector: Primer embarque: Cortina Fotoeléctrica Segundo embarque: Cortina Fotoeléctrica
	Botón sonoro Síntesis de voz Gong en cabina
	Pasamanos ergonómico Lazo cerrado
 HUECO		
Dimensiones (A x F)	1750 mm x 0 mm
	* Datos sujetos a desplomes de hueco.
Altura de última planta	2700 mm - Altura mínima: 0 mm Configuración opcional
	para altura última planta reducida con medidas proporcionando espacio de refugio (EN 81-21)
Foso	330 mm Configuración opcional para foso reducido con medidas proporcionando espacio de refugio (EN 81-21)
</t>
  </si>
  <si>
    <t xml:space="preserve">XZAAX        </t>
  </si>
  <si>
    <t>REJILLAS VENTILACION</t>
  </si>
  <si>
    <t xml:space="preserve">UD de suiministro , apertura de huecos, recibido y colocacion de rejillas de ventilacion de ascensor, perfectamente colocadas y rematados las zonas afectadas con mortero y pintadas.
</t>
  </si>
  <si>
    <t xml:space="preserve">NGFNGFDG     </t>
  </si>
  <si>
    <t>VIGAS METALICAS EN INSTALACION DE ASCENSOR</t>
  </si>
  <si>
    <t xml:space="preserve">UD de suministro y colocacion de vigas metalicas y elementos auxiliares y maquinaria necesaria para el correcto montaje del ascensor, medido este capitulño con el ascensor funcionando e incluyendo todos los elementos necsarios para su correcto funcionamiento en el precio.
</t>
  </si>
  <si>
    <t>013</t>
  </si>
  <si>
    <t xml:space="preserve">014          </t>
  </si>
  <si>
    <t>INSTALACIÓN DE FONTANERÍA Y SANEAMIENTO</t>
  </si>
  <si>
    <t xml:space="preserve">A            </t>
  </si>
  <si>
    <t>Acondicionamiento del terreno</t>
  </si>
  <si>
    <t xml:space="preserve">AS           </t>
  </si>
  <si>
    <t>Red de saneamiento horizontal</t>
  </si>
  <si>
    <t xml:space="preserve">0AS010s      </t>
  </si>
  <si>
    <t>Conexión a red existente de saneamiento y adaptación pluviales.</t>
  </si>
  <si>
    <t>Conexión a red existente de saneamiento del edificio, identificando su ubicación mediante investigación in situ, detallando los puntos de conexión y trazado de los colectores, con realización de las catas necesarias y pruebas con aguas coloreadas, sin afectar a la estabilidad de los elementos constructivos a los que pueda estar unida. Incluso limpieza, acopio, retirada y carga manual de escombros sobre camión o contenedor.
Desmontaje de redes de saneamiento existente, rotura y eliminación, totalmente terminado, incluso portes a vertedero. En el caso de las redes de pluviales, se tendrá en cuenta la nota en planos al respecto. De igual manera, la partida de bajantes de pluviales/fecales está mayorada para tener en cuenta las posibles nuevas bajantes de pluviales, que deberán conectarse a la red de pluviales existente.
Incluye: Colocación de tapones. Retirada de escombros. Carga de escombros sobre camión o contenedor.
Criterio de medición de proyecto: Número de unidades previstas, según documentación gráfica de Proyecto.
Criterio de medición de obra: Se medirá el número de unidades realmente ejecutadas según especificaciones de Proyecto.</t>
  </si>
  <si>
    <t xml:space="preserve">ASA010r50x   </t>
  </si>
  <si>
    <t>Arqueta de obra de fábrica. 50x50x70</t>
  </si>
  <si>
    <t>Arqueta de paso, registrable, enterrada, construida con fábrica de ladrillo cerámico macizo, de 1/2 pie de espesor, recibido con mortero de cemento, industrial, M-5, de dimensiones interiores 50x50x70 cm, sobre solera de hormigón en masa HM-30/B/20/X0+XA2 de 15 cm de espesor, formación de pendiente mínima del 2%, con el mismo tipo de hormigón, enfoscada y bruñida interiormente con mortero de cemento, industrial, con aditivo hidrófugo, M-15 formando aristas y esquinas a media caña, cerrada superiormente con marco y tapa de fundición clase B-125 según UNE-EN 124; previa excavación con medios mecánicos y posterior relleno del trasdós con material granular. Incluso mortero para sellado de juntas y colector de conexión de PVC, de tres entradas y una salida, con tapa de registro, para encuentros.
Incluye: Replanteo. Excavación con medios mecánicos. Eliminación de las tierras sueltas del fondo de la excavación. Vertido y compactación del hormigón en formación de solera. Formación de la obra de fábrica con ladrillos, previamente humedecidos, colocados con mortero. Conexionado de los colectores a la arqueta. Relleno de hormigón para formación de pendientes. Enfoscado y bruñido con mortero, redondeando los ángulos del fondo y de las paredes interiores de la arqueta. Colocación del colector de conexión de PVC en el fondo de la arqueta. Realización del cierre hermético y colocación de la tapa y los accesorios. Relleno del trasdós. Comprobación de su correcto funcionamiento. Realización de pruebas de servicio.
Criterio de medición de proyecto: Número de unidades previstas, según documentación gráfica de Proyecto.
Criterio de medición de obra: Se medirá el número de unidades realmente ejecutadas según especificaciones de Proyecto.</t>
  </si>
  <si>
    <t xml:space="preserve">ASC020       </t>
  </si>
  <si>
    <t>Colector en losa de cimentación.</t>
  </si>
  <si>
    <t>m</t>
  </si>
  <si>
    <t>Colector enterrado de red horizontal de saneamiento, sin arquetas, mediante sistema integral registrable, en losa de cimentación, con una pendiente mínima del 3%, para la evacuación de aguas residuales y/o pluviales, formado por tubo de PVC liso, serie SN-4, rigidez anular nominal 4 kN/m², de 125 mm de diámetro exterior, con junta elástica, empotrada en losa de cimentación. Incluso accesorios, registros, uniones y piezas especiales, lubricante para montaje y fijación a la armadura de la losa.
Incluye: Replanteo y trazado del conducto en planta y pendientes. Presentación en seco de tubos y piezas especiales. Montaje, conexionado y comprobación de su correcto funcionamiento. Realización de pruebas de servicio.
Criterio de medición de proyecto: Longitud medida en proyección horizontal, según documentación gráfica de Proyecto.
Criterio de medición de obra: Se medirá, en proyección horizontal, la longitud realmente ejecutada según especificaciones de Proyecto, incluyendo los tramos ocupados por piezas especiales.</t>
  </si>
  <si>
    <t xml:space="preserve">ASC020b      </t>
  </si>
  <si>
    <t>Colector enterrado de red horizontal de saneamiento, sin arquetas, mediante sistema integral registrable, en losa de cimentación, con una pendiente mínima del 3%, para la evacuación de aguas residuales y/o pluviales, formado por tubo de PVC liso, serie SN-4, rigidez anular nominal 4 kN/m², de 160 mm de diámetro exterior, con junta elástica, empotrada en losa de cimentación. Incluso accesorios, registros, uniones y piezas especiales, lubricante para montaje y fijación a la armadura de la losa.
Incluye: Replanteo y trazado del conducto en planta y pendientes. Presentación en seco de tubos y piezas especiales. Montaje, conexionado y comprobación de su correcto funcionamiento. Realización de pruebas de servicio.
Criterio de medición de proyecto: Longitud medida en proyección horizontal, según documentación gráfica de Proyecto.
Criterio de medición de obra: Se medirá, en proyección horizontal, la longitud realmente ejecutada según especificaciones de Proyecto, incluyendo los tramos ocupados por piezas especiales.</t>
  </si>
  <si>
    <t>AS</t>
  </si>
  <si>
    <t>A</t>
  </si>
  <si>
    <t xml:space="preserve">I            </t>
  </si>
  <si>
    <t>Instalaciones</t>
  </si>
  <si>
    <t xml:space="preserve">IC           </t>
  </si>
  <si>
    <t>Calefacción, refrigeración, climatización y A.C.S.</t>
  </si>
  <si>
    <t xml:space="preserve">IFW030acs20  </t>
  </si>
  <si>
    <t>Toma para producción de ACS. Ø20 mm</t>
  </si>
  <si>
    <t>Grifo de latón cromado, de 3/4" de diámetro.
Incluye: Replanteo. Colocación.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</si>
  <si>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ICA010kw12l15</t>
  </si>
  <si>
    <t>Termo eléctrico De Dietrich Cor-émail Bloc 15 litros vitrificado</t>
  </si>
  <si>
    <t>Termo eléctrico De Dietrich Cor-émail Bloc 15 litros vitrificado vertical, y conjunto de conexión hidráulica de termo eléctrico consistente en 2 válvulas de corte para aislamiento, una válvula antirretorno, una válvula de seguridad, dos llaves de vaciado una de ellas con conexión a manguera. Totalmente montado, conexionado y probado.
Incluye: Replanteo del aparato. Fijación en paramento mediante elementos de anclaje. Colocación del aparato y accesorios. Conexionado con las redes de conducción de agua, eléctrica y de tierra. Puesta en marcha.
Criterio de medición de proyecto: Número de unidades previstas, según documentación gráfica de Proyecto.
Criterio de medición de obra: Se medirá el número de unidades realmente ejecutadas según especificaciones de Proyecto.</t>
  </si>
  <si>
    <t>IC</t>
  </si>
  <si>
    <t xml:space="preserve">IF           </t>
  </si>
  <si>
    <t>Fontanería</t>
  </si>
  <si>
    <t xml:space="preserve">0AF090mta    </t>
  </si>
  <si>
    <t>Modificación de tuberías de acometida existentes</t>
  </si>
  <si>
    <t>Partida alzada de desmontaje de los tramos de tuberías existentes en la pared del sótano en la que se encuentra actualmente la acometida de la instalación de abastecimiento de agua.
Y nuevo montaje de la misma acometida de forma que se adapte a la nueva distribución. Incluso tramos de extensión de tuberías necesarios y nueva valvulería para ajuste del tramo.
Incluye: Replanteo. Recolocación, conexionado y comprobación de su correcto funcionamiento.</t>
  </si>
  <si>
    <t xml:space="preserve">0AF010f      </t>
  </si>
  <si>
    <t>Conexión a la red de abastecimiento de agua existente.</t>
  </si>
  <si>
    <t>Conexión a la red de agua potable del edificio, con corte del fluido mediante llave de cierre, previa anulación y neutralización por parte de la compañía suministradora, sin afectar a la estabilidad de los elementos constructivos a los que pueda estar unida. Incluso limpieza, acopio, retirada y carga manual de escombros sobre camión o contenedor.
Incluye: Colocación de tapones. Retirada de escombros. Carga de escombros sobre camión o contenedor.
Criterio de medición de proyecto: Número de unidades previstas, según documentación gráfica de Proyecto.
Criterio de medición de obra: Se medirá el número de unidades realmente ejecutadas según especificaciones de Proyecto.</t>
  </si>
  <si>
    <t xml:space="preserve">IFI005       </t>
  </si>
  <si>
    <t>Tubería 16 para instalación interior, colocada superficialmente.</t>
  </si>
  <si>
    <t>Tubería para instalación interior, colocada superficialmente y fijada al paramento, formada por tubo de polietileno reticulado (PE-Xa), serie 5, de 16 mm de diámetro exterior, PN=6 atm y 1,8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</si>
  <si>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Tubería de agua fría</t>
  </si>
  <si>
    <t>Tubería de agua caliente</t>
  </si>
  <si>
    <t>IFI005</t>
  </si>
  <si>
    <t xml:space="preserve">IFI005b      </t>
  </si>
  <si>
    <t>Tubería 20 para instalación interior, colocada superficialmente.</t>
  </si>
  <si>
    <t>Tubería para instalación interior, colocada superficialmente y fijada al paramento, formada por tubo de polietileno reticulado (PE-Xa), serie 5, de 20 mm de diámetro exterior, PN=6 atm y 1,9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</si>
  <si>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IFI005b</t>
  </si>
  <si>
    <t xml:space="preserve">IFI005c      </t>
  </si>
  <si>
    <t>Tubería 25 para instalación interior, colocada superficialmente.</t>
  </si>
  <si>
    <t>Tubería para instalación interior, colocada superficialmente y fijada al paramento, formada por tubo de polietileno reticulado (PE-Xa), serie 5, de 25 mm de diámetro exterior, PN=6 atm y 2,3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</si>
  <si>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IFI005c</t>
  </si>
  <si>
    <t xml:space="preserve">IFI005d      </t>
  </si>
  <si>
    <t>Tubería 32 para instalación interior, colocada superficialmente.</t>
  </si>
  <si>
    <t>Tubería para instalación interior, colocada superficialmente y fijada al paramento, formada por tubo de polietileno reticulado (PE-Xa), serie 5, de 32 mm de diámetro exterior, PN=6 atm y 2,9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</si>
  <si>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IFI005d</t>
  </si>
  <si>
    <t xml:space="preserve">IFI008       </t>
  </si>
  <si>
    <t>Llave de paso.3/4".</t>
  </si>
  <si>
    <t>Válvula de esfera de latón niquelado para roscar de 3/4".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</si>
  <si>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Llave de local húmedo</t>
  </si>
  <si>
    <t>IFI008</t>
  </si>
  <si>
    <t xml:space="preserve">IFI008b      </t>
  </si>
  <si>
    <t>Llave de paso.1 1/4".</t>
  </si>
  <si>
    <t>Válvula de esfera de latón niquelado para roscar de 1 1/4".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</si>
  <si>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IFI008b</t>
  </si>
  <si>
    <t xml:space="preserve">IFW010       </t>
  </si>
  <si>
    <t>Válvula de corte. 1 1/4".</t>
  </si>
  <si>
    <t>Válvula de esfera de latón niquelado para roscar de 1 1/4".
Incluye: Replanteo. Colocación,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</si>
  <si>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Válvula de corte</t>
  </si>
  <si>
    <t>IFW010</t>
  </si>
  <si>
    <t xml:space="preserve">SGL010       </t>
  </si>
  <si>
    <t>Grifería temporizada, de repisa, serie Presto 105 Eco L, modelo</t>
  </si>
  <si>
    <t>Suministro y colocación de grifería temporizada, de repisa, serie Presto 105 Eco L, modelo PN (F) 10900 "PRESTO IBÉRICA", para lavabo, acabado cromado, aireador, con tiempo de flujo de 10 segundos, limitador de caudal a 2 l/min. Incluso elementos de conexión. Totalmente instalada, conexionada, probada y en funcionamiento.
Incluye: Replanteo. Colocación del grifo. Conexionado.
Criterio de medición de proyecto: Número de unidades previstas, según documentación gráfica de Proyecto.
Criterio de medición de obra: Se medirá el número de unidades realmente colocadas según especificaciones de Proyecto.</t>
  </si>
  <si>
    <t xml:space="preserve">SAC020       </t>
  </si>
  <si>
    <t>Lavabo para aseo</t>
  </si>
  <si>
    <t xml:space="preserve">Lavabo de porcelana sanitaria o solid core suspendido sin pedestal, gama alta, color blanco, de 400mm de diámetro y 250mm de altura de la casa The Bath o similar, con grifería monomando, gama básica, acabado cromado, con aireador y desagüe, acabado acabado cromado con sifón curvo. Incluso llaves de regulación, enlaces de alimentación flexibles y sellado con silicona.
Incluye: Replanteo. Colocación y fijación del aparato. Montaje del desagüe. Conexión a la red de evacuación. Montaje de la grifería. Conexión a las redes de agua fría y caliente.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
</t>
  </si>
  <si>
    <t>SC00001\Lavabo de porcelana sanitaria con pedestal, gama básica, color blanco, de 520x410 mm, con grifería monomando, gama básica, acabado cromado, con aireador y desagüe, acabado acabado cromado con sifón curvo. Incluso llaves de regulación, enlaces de alimentación flexibles y sellado con silicona.\SC00002\Ejecución: CTE. DB-HS Salubridad.\SC00003\Número de unidades previstas, según documentación gráfica de Proyecto.\SC00004\Se comprobará que el paramento soporte está completamente acabado y que las instalaciones de agua fría, de agua caliente y de salubridad están terminadas.\SC00007\Replanteo. Colocación y fijación del aparato. Montaje del desagüe. Conexión a la red de evacuación. Montaje de la grifería. Conexión a las redes de agua fría y caliente. Comprobación de su correcto funcionamiento. Sellado de juntas.\SC00008\Quedará nivelado en ambas direcciones, en la posición prevista y fijado correctamente. Se garantizará la estanqueidad de las conexiones y el sellado de las juntas.\SC00011\El aparato sanitario se precintará, quedando protegido de materiales agresivos, impactos y suciedad, y evitándose su utilización. No se someterá a cargas para las cuales no está diseñado, ni se manejarán elementos duros ni pesados en su alrededor, para evitar que se produzcan impactos sobre su superficie.\SC00012\Se medirá el número de unidades realmente colocadas según especificaciones de Proyecto.\SC00000\Para evitar que se produzca el fenómeno electroquímico de la corrosión galvánica entre metales con diferente potencial, se tomarán las siguientes medidas: evitar el contacto físico entre ellos, aislar eléctricamente los metales con diferente potencial y evitar el contacto entre los elementos metálicos y el yeso. Las válvulas de desagüe no se unirán con enmasillado.</t>
  </si>
  <si>
    <t xml:space="preserve">SAC020c      </t>
  </si>
  <si>
    <t>Inodoro</t>
  </si>
  <si>
    <t xml:space="preserve">Inodoro de porcelana sanitaria suspendido incluyendo bastidor empotrado Roca Meridian Compact o similar, sin aristas vistas ni huecos que dificulten limpieza, color blanco, compuesto de taza, asiento, tapa especial, mecanismo de doble descarga, salida dual con juego de fijación y codo de evacuación. Incluso llave de regulación, conexión oculta, enlace de alimentación flexible y sellado con silicona.
Incluye: Replanteo. Colocación y fijación del aparato. Montaje del desagüe. Conexión a la red de evacuación. Conexión a la red de agua fría.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
</t>
  </si>
  <si>
    <t>SC00007\Replanteo. Colocación y fijación del aparato. Montaje del desagüe. Conexión a la red de evacuación. Conexión a la red de agua fría. Comprobación de su correcto funcionamiento. Sellado de juntas.\SC00000\Para evitar que se produzca el fenómeno electroquímico de la corrosión galvánica entre metales con diferente potencial, se tomarán las siguientes medidas: evitar el contacto físico entre ellos, aislar eléctricamente los metales con diferente potencial y evitar el contacto entre los elementos metálicos y el yeso.\SC00001\Inodoro de porcelana sanitaria con tanque bajo gama básica, color blanco, compuesto de taza, asiento, tapa especial, mecanismo de doble descarga, salida dual con juego de fijación y codo de evacuación. Incluso llave de regulación, enlace de alimentación flexible y sellado con silicona.\SC00004\Se comprobará que el paramento soporte está completamente acabado y que las instalaciones de agua fría, de agua caliente y de salubridad están terminadas.\SC00008\Quedará nivelado en ambas direcciones, en la posición prevista y fijado correctamente. Se garantizará la estanqueidad de las conexiones y el sellado de las juntas.\SC00011\El aparato sanitario se precintará, quedando protegido de materiales agresivos, impactos y suciedad, y evitándose su utilización. No se someterá a cargas para las cuales no está diseñado, ni se manejarán elementos duros ni pesados en su alrededor, para evitar que se produzcan impactos sobre su superficie.\SC00012\Se medirá el número de unidades realmente colocadas según especificaciones de Proyecto.\SC00003\Número de unidades previstas, según documentación gráfica de Proyecto.</t>
  </si>
  <si>
    <t xml:space="preserve">IFW030t      </t>
  </si>
  <si>
    <t>Toma para grifo en terrazas, patios, sala instalaciones y jardín</t>
  </si>
  <si>
    <t>Grifo de latón cromado para grifo exterior, con racor de conexión a manguera, de 3/4" de diámetro.
Incluye: Replanteo. Colocación.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</si>
  <si>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 xml:space="preserve">SAV010       </t>
  </si>
  <si>
    <t>Vertedero de porcelana sanitaria "ROCA".</t>
  </si>
  <si>
    <t>Vertedero de porcelana sanitaria, de pie, modelo Garda "ROCA", color Blanco, de 420x500x445 mm, de 420x500x445 mm, de salida horizontal, con pieza de unión, rejilla de desagüe y juego de fijación, con rejilla de acero inoxidable, con almohadilla, para vertedero modelo Garda, equipado con grifo mezclador bimando mural, para lavadero, de caño giratorio, acabado cromado, modelo Brava. Incluso silicona para sellado de juntas.
Incluye: Replanteo. Colocación y fijación del aparato. Montaje del desagüe. Conexión a la red de evacuación. Montaje de la grifería. Conexión a las redes de agua fría y caliente.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</si>
  <si>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SC00040\Se medirá el número de unidades realmente colocadas según especificaciones de Proyecto.\SC00028\Para evitar que se produzca el fenómeno electroquímico de la corrosión galvánica entre metales con diferente potencial, se tomarán las siguientes medidas: evitar el contacto físico entre ellos, aislar eléctricamente los metales con diferente potencial y evitar el contacto entre los elementos metálicos y el yeso.\SC00029\Vertedero de porcelana sanitaria, de pie, modelo Garda "ROCA", color Blanco, de 420x500x445 mm, de 420x500x445 mm, de salida horizontal, con pieza de unión, rejilla de desagüe y juego de fijación, con rejilla de acero inoxidable, con almohadilla, para vertedero modelo Garda, equipado con grifo mezclador bimando mural, para lavadero, de caño giratorio, acabado cromado, modelo Brava. Incluso silicona para sellado de juntas.\SC00031\Número de unidades previstas, según documentación gráfica de Proyecto.\SC00032\Se comprobará que el paramento soporte está completamente acabado y que las instalaciones de agua fría, de agua caliente y de salubridad están terminadas.\SC00035\Replanteo. Colocación y fijación del aparato. Montaje del desagüe. Conexión a la red de evacuación. Montaje de la grifería. Conexión a las redes de agua fría y caliente. Comprobación de su correcto funcionamiento. Sellado de juntas.\SC00036\Quedará nivelado en ambas direcciones, en la posición prevista y fijado correctamente. Se garantizará la estanqueidad de las conexiones y el sellado de las juntas.\SC00039\El aparato sanitario se precintará, quedando protegido de materiales agresivos, impactos y suciedad, y evitándose su utilización. No se someterá a cargas para las cuales no está diseñado, ni se manejarán elementos duros ni pesados en su alrededor, para evitar que se produzcan impactos sobre su superficie.</t>
  </si>
  <si>
    <t>IF</t>
  </si>
  <si>
    <t xml:space="preserve">IS           </t>
  </si>
  <si>
    <t>Evacuación de aguas</t>
  </si>
  <si>
    <t xml:space="preserve">ASI020d75    </t>
  </si>
  <si>
    <t>Sumidero sifónico.</t>
  </si>
  <si>
    <t>Instalación de sumidero sifónico de PVC, de salida vertical de 75 mm de diámetro, con rejilla de PVC de 200x200 mm, para recogida de aguas en locales húmedos. Incluso accesorios de montaje, piezas especiales y elementos de sujeción.
Incluye: Replanteo y trazado.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</si>
  <si>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 xml:space="preserve">ISB010       </t>
  </si>
  <si>
    <t>Bajante en el interior del edificio para aguas residuales y pluv</t>
  </si>
  <si>
    <t>Bajante interior de la red de evacuación de aguas residuales, formada por tubo de PVC, serie B, de 125 mm de diámetro y 3,2 mm de espesor; unión pegada con adhesivo. Incluso líquido limpiador, adhesivo para tubos y accesorios de PVC, material auxiliar para montaje y sujeción a la obra, accesorios y piezas especiales.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</si>
  <si>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 xml:space="preserve">ISB044       </t>
  </si>
  <si>
    <t>Terminal de aireación.</t>
  </si>
  <si>
    <t>Sombrerete de ventilación de PVC, de 125 mm de diámetro, para tubería de ventilación, conectado al extremo superior de la bajante con unión pegada con adhesivo. Incluso líquido limpiador y adhesivo para tubos y accesorios de PVC.
Incluye: Replanteo. Montaje y conexionado.
Criterio de medición de proyecto: Número de unidades previstas, según documentación gráfica de Proyecto.
Criterio de medición de obra: Se medirá el número de unidades realmente ejecutadas según especificaciones de Proyecto.</t>
  </si>
  <si>
    <t xml:space="preserve">ISD004       </t>
  </si>
  <si>
    <t>Red de 40  pequeña evacuación, colocada superficialmente.</t>
  </si>
  <si>
    <t>Red de pequeña evacuación, colocada superficialmente y fijada al paramento, formada por tubo de PVC, serie B, de 40 mm de diámetro y 3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</si>
  <si>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 xml:space="preserve">ISD004b      </t>
  </si>
  <si>
    <t>Red de 90 pequeña evacuación, colocada superficialmente.</t>
  </si>
  <si>
    <t>Red de pequeña evacuación, colocada superficialmente y fijada al paramento, formada por tubo de PVC, serie B, de 90 mm de diámetro y 3,2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</si>
  <si>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 xml:space="preserve">ISD004c      </t>
  </si>
  <si>
    <t>Red de 110 pequeña evacuación, colocada superficialmente.</t>
  </si>
  <si>
    <t>Red de pequeña evacuación, colocada superficialmente y fijada al paramento, formada por tubo de PVC, serie B, de 110 mm de diámetro y 3,2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</si>
  <si>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 xml:space="preserve">ISD004d      </t>
  </si>
  <si>
    <t>Red de 125 pequeña evacuación, colocada superficialmente.</t>
  </si>
  <si>
    <t>Red de pequeña evacuación, colocada superficialmente y fijada al paramento, formada por tubo de PVC, serie B, de 125 mm de diámetro y 3,2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</si>
  <si>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IS</t>
  </si>
  <si>
    <t>I</t>
  </si>
  <si>
    <t xml:space="preserve">N            </t>
  </si>
  <si>
    <t>Aislamientos e impermeabilizaciones</t>
  </si>
  <si>
    <t xml:space="preserve">NA           </t>
  </si>
  <si>
    <t>Aislamientos térmicos</t>
  </si>
  <si>
    <t xml:space="preserve">NAA010       </t>
  </si>
  <si>
    <t>Aislamiento térmico de tuberías.</t>
  </si>
  <si>
    <t>Aislamiento térmico del tramo que conecta la tubería general con la unidad terminal, de menos de 5 m de longitud en instalación interior de A.C.S., empotrada en la pared, para la distribución de fluidos calientes (de +40°C a +60°C), formado por coquilla de espuma elastomérica, con un elevado factor de resistencia a la difusión del vapor de agua, de 16,0 mm de diámetro interior y 9,5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</si>
  <si>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NAA010</t>
  </si>
  <si>
    <t xml:space="preserve">NAA010b      </t>
  </si>
  <si>
    <t>Aislamiento térmico de tubería en instalación interior de A.C.S., colocada superficialmente, para la distribución de fluidos calientes (de +60°C a +100°C), formado por coquilla de espuma elastomérica, de 19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</si>
  <si>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NAA010b</t>
  </si>
  <si>
    <t xml:space="preserve">NAA010c      </t>
  </si>
  <si>
    <t>Aislamiento térmico de tubería en instalación interior de A.C.S., colocada superficialmente, para la distribución de fluidos calientes (de +60°C a +100°C), formado por coquilla de espuma elastomérica, de 23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</si>
  <si>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NAA010c</t>
  </si>
  <si>
    <t xml:space="preserve">NAA010afs    </t>
  </si>
  <si>
    <t>Aislamiento térmico de tuberías AFS</t>
  </si>
  <si>
    <t>Aislamiento térmico de tubería en instalación interior de A.F.S., formado por coquilla de espuma elastomérica, de hasta 43.5 mm de diámetro interior y 9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</si>
  <si>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NA</t>
  </si>
  <si>
    <t xml:space="preserve">25           </t>
  </si>
  <si>
    <t>TRAMITACIONES</t>
  </si>
  <si>
    <t xml:space="preserve">T            </t>
  </si>
  <si>
    <t>TRAMITACIONES FO</t>
  </si>
  <si>
    <t>Ud. Preparación de la Documentación final de obra de la instalación de abastecimiento y saneamiento, según necesidades de la Propiedad e instrucciones de la D.F., que incluye: Planos finales de las instalaciones realmente ejecutadas, Certificados de las diferentes partes de la instalación, Presupuesto final con mediciones de las instalaciones realmente ejecutadas, especificaciones Técnicas, Homologaciones y documentación de conformidad a normas de los aparatos y el0ementos de la instalación, etc.
Coordinación con las compañías suministradoras de energía, Certificados de pruebas realizadas, Instrucciones de mantenimiento y actuación, formalización de contrato de Mantenimiento.
Tramitación y Legalización de las instalaciones específicas de forma individual, ante las diferentes Compañías, Dto. de Industria correspondiente, Ayuntamiento y los diferentes Organismos de Control autorizados intervinientes, presentación y seguimiento hasta disponer de las autorizaciones definitivas ante todos los Servicios Territoriales y Organismos intervinientes.
Tramites administrativos y abono de las Tasas correspondientes hasta la completa tramitación de todas las instalaciones y la obtención de los permisos y autorizaciones de los diferentes Organismos Oficiales, en la fecha prevista de apertura.       
Se presentarán muestras ante la dirección facultativa y la propiedad de todos los aparatos y elementos de la instalación antes de ser instalados.
NOTA:
No se incluyen las tasas de obtención de Licencia de apertura ante el Ayuntamiento. Las especificaciones que se desarrollan en este presupuesto contemplan el suministro, instalación, montaje, puesta en marcha y pruebas de todo el equipamiento de la instalación objeto de este proyecto, incluidos accesorios.
La ejecución de la instalación deberá cumplir con las exigencias de la reglamentación que les afecte en su última revisión.
Forman parte del proyecto para su valoración, todos los documentos del proyecto (memorias, cálculos, pliego de condiciones, especificaciones técnicas y planos), donde se detalla el diseño y funcionamiento de la instalación, trazados, ubicaciones y cumplimiento de la normativa.
Se deben contrastar las mediciones que se adjuntan con los planos facilitados, de forma que no existan imprevistos ni precios complementarios en la adjudicación y posterior realización de la instalación.
Se deben tener en cuenta todas las ayudas de obra civil, equipos de elevación, transporte, etc.</t>
  </si>
  <si>
    <t>25</t>
  </si>
  <si>
    <t>014</t>
  </si>
  <si>
    <t xml:space="preserve">015          </t>
  </si>
  <si>
    <t>INSTALACION DE CLIMA Y VENTILACION</t>
  </si>
  <si>
    <t xml:space="preserve">C01          </t>
  </si>
  <si>
    <t>INSTALACIÓN DE CLIMATIZACIÓN VRV R32</t>
  </si>
  <si>
    <t xml:space="preserve">IBY249       </t>
  </si>
  <si>
    <t>Unidad exterior VRV-5 REYA26A "DAIKIN" R32</t>
  </si>
  <si>
    <t>Sistema VRV V Recuperación de Calor marca Daikin, modelo REYA26A formado por REYA12A + REYA14A + BHFQ23P907. Capacidad frigorífica/calorífica nominal: 73,5/82,5 kW. SEER=6,5 SCOP=4,5. ns,c(%)= 257,7 ns,h(%)=175,0. Tratamiento anticorrosivo. Rango funcionamiento: Frío -5 a 46ºC; Calor -20 a 15,5ºC. Longitud máx. 165m (190 equiv), diferencia nivel máx. 90m. R-32.
Criterio de valoración económica: El precio no incluye los elementos antivibratorios de suelo, la canalización ni el cableado eléctrico de alimentación.
Incluye: Replanteo. Colocación y fijación.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</si>
  <si>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IBY210       </t>
  </si>
  <si>
    <t>Unidad interior FXSA20A "DAIKIN" R32</t>
  </si>
  <si>
    <t>Unidad interior de conductos de expansión directa marca Daikin, modelo FXSA20A, válida para montaje múltiple en sistemas VRV 5 (Volumen de Refrigerante Variable), DC Inverter, con válvula de expansión electrónica incorporada, de dimensiones (AlxAnxPr) 245x550x800 mm, dimensiones compactas que permiten una instalación flexible en falso techo. Alimentación monofásica 220V independiente (consumo nominal refrigeración / calefacción 90 / 86 W). Incorpora bloque de terminales F1-F2 para cable de 2 hilos de transmisión y control (bus D-III Net de Daikin) a unidad exterior. Conexiones tubería frigorífica Liq. 1/4" y Gas 3/8". Conexión tubería drenaje 20 mm. Control por microprocesador,control de temperatura mínima de descarga de aire frío y caliente,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bajo) 9,0 / 6,5 m3/min en refrigeración / calefacción. Presión estática disponible (configurable mediante uso de control remoto) desde 30 a 150 Pa, que posibilita la utilización de conductos para la distribución y difusión del aire. Capacidad frigorífica / calorífica nominal 2.200 / 2.500 W, peso 23,5 kg y nivel sonoro en refrigeración / calefacción 30 dBA (velocidad alta). Utiliza refrigerante ecológico R32
Regulación: control remoto multifunción, modelo Madoka BRC1H52W.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</si>
  <si>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IBY210b      </t>
  </si>
  <si>
    <t>Unidad interior FXSA40A "DAIKIN" R32</t>
  </si>
  <si>
    <t>Unidad interior de conductos de expansión directa marca Daikin, modelo FXSA40A, válida para montaje múltiple en sistemas VRV 5 (Volumen de Refrigerante Variable), DC Inverter, con válvula de expansión electrónica incorporada, de dimensiones (AlxAnxPr) 245x700x800 mm, dimensiones compactas que permiten una instalación flexible en falso techo. Alimentación monofásica 220V independiente (consumo nominal refrigeración / calefacción 151 / 147 W). Incorpora bloque de terminales F1-F2 para cable de 2 hilos de transmisión y control (bus D-III Net de Daikin) a unidad exterior. Conexiones tubería frigorífica Liq. 1/4" y Gas 1/2". Conexión tubería drenaje 20 mm. Control por microprocesador,control de temperatura mínima de descarga de aire frío y caliente,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bajo) 15,0 / 11,0 m3/min en refrigeración / calefacción. Presión estática disponible (configurable mediante uso de control remoto) desde 30 a 150 Pa, que posibilita la utilización de conductos para la distribución y difusión del aire. Capacidad frigorífica / calorífica nominal 4.500 / 5.000 W, peso 28,5 kg y nivel sonoro en refrigeración / calefacción 35 dBA (velocidad alta). Utiliza refrigerante ecológico R32
Regulación: control remoto multifunción, modelo Madoka BRC1H52W.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</si>
  <si>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IBY210c      </t>
  </si>
  <si>
    <t>Unidad interior FXSA50A "DAIKIN" R32</t>
  </si>
  <si>
    <t>Unidad interior de conductos de expansión directa marca Daikin, modelo FXSA50A, válida para montaje múltiple en sistemas VRV 5 (Volumen de Refrigerante Variable), DC Inverter, con válvula de expansión electrónica incorporada, de dimensiones (AlxAnxPr) 245x700x800 mm, dimensiones compactas que permiten una instalación flexible en falso techo. Alimentación monofásica 220V independiente (consumo nominal refrigeración / calefacción 154 / 150 W). Incorpora bloque de terminales F1-F2 para cable de 2 hilos de transmisión y control (bus D-III Net de Daikin) a unidad exterior. Conexiones tubería frigorífica Liq. 1/4" y Gas 1/2". Conexión tubería drenaje 20 mm. Control por microprocesador,control de temperatura mínima de descarga de aire frío y caliente,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bajo) 15,2 / 11,0 m3/min en refrigeración / calefacción. Presión estática disponible (configurable mediante uso de control remoto) desde 30 a 150 Pa, que posibilita la utilización de conductos para la distribución y difusión del aire. Capacidad frigorífica / calorífica nominal 5.600 / 6.300 W, peso 29 kg y nivel sonoro en refrigeración / calefacción 35 dBA (velocidad alta). Utiliza refrigerante ecológico R32.Regulación: control remoto multifunción, modelo Madoka BRC1H52W.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</si>
  <si>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IBY210d      </t>
  </si>
  <si>
    <t>Unidad interior FXSA100A "DAIKIN" R32</t>
  </si>
  <si>
    <t>Unidad interior de conductos de expansión directa marca Daikin, modelo FXSA100A, válida para montaje múltiple en sistemas VRV 5 (Volumen de Refrigerante Variable), DC Inverter, con válvula de expansión electrónica incorporada, de dimensiones (AlxAnxPr) 245x1.400x800 mm, dimensiones compactas que permiten una instalación flexible en falso techo. Alimentación monofásica 220V independiente (consumo nominal refrigeración / calefacción 290 / 285 W). Incorpora bloque de terminales F1-F2 para cable de 2 hilos de transmisión y control (bus D-III Net de Daikin) a unidad exterior. Conexiones tubería frigorífica Liq. 3/8" y Gas 5/8". Conexión tubería drenaje 20 mm. Control por microprocesador,control de temperatura mínima de descarga de aire frío y caliente,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bajo) 32,0 / 23,0 m3/min en refrigeración / calefacción. Presión estática disponible (configurable mediante uso de control remoto) desde 40 a 150 Pa, que posibilita la utilización de conductos para la distribución y difusión del aire. Capacidad frigorífica / calorífica nominal 11.200 / 12.500 W, peso 46 kg y nivel sonoro en refrigeración / calefacción 36 dBA (velocidad alta). Utiliza refrigerante ecológico R32.Regulación: control remoto multifunción, modelo Madoka BRC1H52W.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</si>
  <si>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IBY210e      </t>
  </si>
  <si>
    <t>Unidad interior FXSA140A "DAIKIN" R32</t>
  </si>
  <si>
    <t>Unidad interior de conductos de expansión directa marca Daikin, modelo FXSA140A, válida para montaje múltiple en sistemas VRV 5 (Volumen de Refrigerante Variable), DC Inverter, con válvula de expansión electrónica incorporada, de dimensiones (AlxAnxPr) 245x1.550x800 mm, dimensiones compactas que permiten una instalación flexible en falso techo. Alimentación monofásica 220V independiente (consumo nominal refrigeración / calefacción 386 / 382 W). Incorpora bloque de terminales F1-F2 para cable de 2 hilos de transmisión y control (bus D-III Net de Daikin) a unidad exterior. Conexiones tubería frigorífica Liq. 3/8" y Gas 5/8". Conexión tubería drenaje 20 mm. Control por microprocesador,control de temperatura mínima de descarga de aire frío y caliente,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bajo) 39,0 / 28,0 m3/min en refrigeración / calefacción. Presión estática disponible (configurable mediante uso de control remoto) desde 50 a 150 Pa, que posibilita la utilización de conductos para la distribución y difusión del aire. Capacidad frigorífica / calorífica nominal 16.000 / 18.000 W, peso 51 kg y nivel sonoro en refrigeración / calefacción 41,5 dBA (velocidad alta). Utiliza refrigerante ecológico R32Regulación: control remoto multifunción, modelo Madoka BRC1H52W.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</si>
  <si>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 xml:space="preserve">E23TX010     </t>
  </si>
  <si>
    <t>TUBERÍA DESAGÜE CLIMATIZACIÓN PVC FLEXIBLE D=16/20 mm</t>
  </si>
  <si>
    <t>Tubería de desagüe para condensados de equipos de climatización, realizada con tubería flexible de PVC de diámetro 16/20 mm. Completamente montada; i/p.p. de fijaciones, conexiones y medios auxiliares.</t>
  </si>
  <si>
    <t xml:space="preserve">IBY210h      </t>
  </si>
  <si>
    <t>Caja Recuperacion Calor R32 - 4 salidas BS4A14AV1B</t>
  </si>
  <si>
    <t>Caja de Inversión de Ciclo en sistemas VRV-V de Recuperación de Calor de 4 salidas marca Daikin, modelo BS4A14AV1B, conectabilidad máxima hasta 20 unidades interiores e índice máximo de conexión de unidades interiores igual a 400 (140 por salida individual). Dimensiones (AlxAnxPr) 291x843x600 mm, peso 40 kg, y alimentación monofásica 1x220V + T.Posibilidad de conexión de las cajas en serie o en paralelo. Garantiza la llegada de refrigerante (gas caliente o líquido) en las condiciones idóneas para el perfecto funcionamiento de las unidades interiores aguas debajo de la caja BSA, que van a funcionar en un mismo modo, en refrigeración o en calefacción, independientemente del modo de funcionamiento del resto de unidades del sistema. Conexiones de entrada a la caja 3 tuberías frigoríficas, de Líquido, Descarga y Gas, y conexiones de salida de la caja 4 pares de tuberías frigoríficas, de Líquido y Gas, hacia las unidades interiores. Utiliza refrigerante ecológico R-32.</t>
  </si>
  <si>
    <t xml:space="preserve">IBY210j      </t>
  </si>
  <si>
    <t>Caja Recuperacion Calor R32 - 6 salidas BS6A14AV1B</t>
  </si>
  <si>
    <t>Caja de Inversión de Ciclo en sistemas VRV-V de Recuperación de Calor de 6 salidas marca Daikin, modelo BS6A14AV1B, conectabilidad máxima hasta 30 unidades interiores e índice máximo de conexión de unidades interiores igual a 600 (140 por salida individual). Dimensiones (AlxAnxPr) 291x843x1000 mm, peso 60 kg, y alimentación monofásica 1x220V + T.Posibilidad de conexión de las cajas en serie o en paralelo. Garantiza la llegada de refrigerante (gas caliente o líquido) en las condiciones idóneas para el perfecto funcionamiento de las unidades interiores aguas debajo de la caja BSA, que van a funcionar en un mismo modo, en refrigeración o en calefacción, independientemente del modo de funcionamiento del resto de unidades del sistema. Conexiones de entrada a la caja 3 tuberías frigoríficas, de Líquido, Descarga y Gas, y conexiones de salida de la caja 6 pares de tuberías frigoríficas, de Líquido y Gas, hacia las unidades interiores. Utiliza refrigerante ecológico R-32.</t>
  </si>
  <si>
    <t xml:space="preserve">E23TD010     </t>
  </si>
  <si>
    <t>TUBERÍA DOBLE COBRE FRIGORÍFICO ROLLO AISLADO D=1/4"+3/8"</t>
  </si>
  <si>
    <t>Tubería doble de cobre frigorífico aislado en rollo, con una tubería de diámetro 1/4", con pared de 0,80 mm de espesor; y otra tubería de diámetro 3/8", con pared de 0,80 mm de espesor. Ambas tuberías unidas y con aislamiento en espuma elastomérica de célula cerrada en blanco. Dispone de certificación AENOR; para tubería de circuitos de climatización/refrigeración. Totalmente montada; i/p.p. de piezas (codos, tes manguitos, etc).</t>
  </si>
  <si>
    <t xml:space="preserve">E23TD020     </t>
  </si>
  <si>
    <t>TUBERÍA DOBLE COBRE FRIGORÍFICO ROLLO AISLADO D=1/4"+1/2"</t>
  </si>
  <si>
    <t>Tubería doble de cobre frigorífico aislado en rollo, con una tubería de diámetro 1/4", con pared de 0,80 mm de espesor; y otra tubería de diámetro 1/2", con pared de 0,80 mm de espesor. Ambas tuberías unidas y con aislamiento en espuma elastomérica de célula cerrada en blanco. Dispone de certificación AENOR; para tubería de circuitos de climatización/refrigeración. Totalmente montada; i/p.p. de piezas (codos, tes manguitos, etc).</t>
  </si>
  <si>
    <t xml:space="preserve">E23TD040     </t>
  </si>
  <si>
    <t>TUBERÍA DOBLE COBRE FRIGORÍFICO ROLLO AISLADO D=3/8"+5/8"</t>
  </si>
  <si>
    <t>Tubería doble de cobre frigorífico aislado en rollo, con una tubería de diámetro 3/8", con pared de 0,80 mm de espesor; y otra tubería de diámetro 5/8", con pared de 0,80 mm de espesor. Ambas tuberías unidas y con aislamiento en espuma elastomérica de célula cerrada en blanco. Dispone de certificación AENOR; para tubería de circuitos de climatización/refrigeración. Totalmente montada; i/p.p. de piezas (codos, tes manguitos, etc).</t>
  </si>
  <si>
    <t xml:space="preserve">ICN010d      </t>
  </si>
  <si>
    <t>Línea frigorífica 3 tubos 5/8" - 1 1/8" - 7/8"</t>
  </si>
  <si>
    <t>Línea frigorífica triple realizada con tubería para gas mediante tubo de cobre sin soldadura, de 7/8" de diámetro y 1 mm de espesor con coquilla de espuma elastomérica, de 23 mm de diámetro interior y 15 mm de espesor, a base de caucho sintético flexible, de estructura celular cerrada y tubería para líquido mediante tubo de cobre sin soldadura, de 5/8" de diámetro y 0,8 mm de espesor con coquilla de espuma elastomérica, de 11 mm de diámetro interior y 10 mm de espesor, a base de caucho sintético flexible, de estructura celular cerrada y tubería para gas mediante tubo de cobre sin soldadura, de 1 1/8" de diámetro y 1 mm de espesor con coquilla de espuma elastomérica, de 23 mm de diámetro interior y 15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</si>
  <si>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 xml:space="preserve">ICN010e      </t>
  </si>
  <si>
    <t>Línea frigorífica 3 tubos 3/8" - 3/4" - 5/8"</t>
  </si>
  <si>
    <t>Línea frigorífica triple realizada con tubería para gas mediante tubo de cobre sin soldadura, de 3/8" de diámetro y 1 mm de espesor con coquilla de espuma elastomérica, de 23 mm de diámetro interior y 15 mm de espesor, a base de caucho sintético flexible, de estructura celular cerrada y tubería para líquido mediante tubo de cobre sin soldadura, de 3/4" de diámetro y 0,8 mm de espesor con coquilla de espuma elastomérica, de 11 mm de diámetro interior y 10 mm de espesor, a base de caucho sintético flexible, de estructura celular cerrada y tubería para gas mediante tubo de cobre sin soldadura, de 5/8" de diámetro y 1 mm de espesor con coquilla de espuma elastomérica, de 23 mm de diámetro interior y 15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</si>
  <si>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 xml:space="preserve">IBY210g      </t>
  </si>
  <si>
    <t>Junta de conexión modelo BHFQ23P907 para 2 Uds.Exteriores</t>
  </si>
  <si>
    <t xml:space="preserve">IBY260       </t>
  </si>
  <si>
    <t>Derivación 2 TUBOS para línea frigorífica de líquido y de gas KH</t>
  </si>
  <si>
    <t>Derivación de línea frigorífica formada por conjunto de dos juntas Refnet, una para la línea de líquido y otra para la línea de gas, para sistema (Volumen de Refrigerante Variable), modelo KHRQ22M20T "DAIKIN", con índice máximo de conexión de unidades interiores de 199.
Incluye: Conexionado.
Criterio de medición de proyecto: Número de unidades previstas, según documentación gráfica de Proyecto.
Criterio de medición de obra: Se medirá el número de unidades realmente ejecutadas según especificaciones de Proyecto.</t>
  </si>
  <si>
    <t xml:space="preserve">IBY260b      </t>
  </si>
  <si>
    <t>Derivación 3 TUBOS para línea frigorífica de líquido y de gas KH</t>
  </si>
  <si>
    <t>Derivación de línea frigorífica formada por conjunto de dos juntas Refnet, una para la línea de líquido y otra para la línea de gas, para sistema VRV-IV (Volumen de Refrigerante Variable), modelo KHRQ22M29T9 "DAIKIN", con índice máximo de conexión de unidades interiores de 289.
Incluye: Conexionado.
Criterio de medición de proyecto: Número de unidades previstas, según documentación gráfica de Proyecto.
Criterio de medición de obra: Se medirá el número de unidades realmente ejecutadas según especificaciones de Proyecto.</t>
  </si>
  <si>
    <t xml:space="preserve">ICN012       </t>
  </si>
  <si>
    <t>Carga de gas refrigerante R32</t>
  </si>
  <si>
    <t>Carga de la instalación con gas refrigerante R32
Incluye: Carga del gas refrigerante.
Criterio de medición de proyecto: Peso teórico de la carga, estimado a partir de la densidad aparente, de la presión y del volumen a ocupar, según documentación gráfica de Proyecto.
Criterio de medición de obra: Se determinará el peso de la carga realmente introducida en la instalación, según especificaciones de Proyecto.</t>
  </si>
  <si>
    <t xml:space="preserve">IBY500       </t>
  </si>
  <si>
    <t>Control centralizado Cloud EDGE Lite + 3 AÑOS LICENCIA</t>
  </si>
  <si>
    <t>Sistema de control centralizado "DAIKIN", para sistema VRV (Volumen de Refrigerante Variable) con unidades conectadas mediante bus de control DIII-net, con un máximo de 32 unidades interiores, formado por controlador de sistema centralizado, para gestión de hasta 32 unidades interiores y hasta 10 módulos de unidades exteriores, modelo Cloud EDGE Lite. Incluye 3 años de licencia.
Criterio de valoración económica: El precio no incluye la canalización ni el cableado eléctrico de alimentación.
Incluye: Replanteo. Colocación y fijación. Colocación y fijación de los accesorios. Conexionado.
Criterio de medición de proyecto: Número de unidades previstas, según documentación gráfica de Proyecto.
Criterio de medición de obra: Se medirá el número de unidades realmente ejecutadas según especificaciones de Proyecto.</t>
  </si>
  <si>
    <t xml:space="preserve">IBY505       </t>
  </si>
  <si>
    <t>Cable Mbus de comunicaciones 2 hilos, de 1 mm²</t>
  </si>
  <si>
    <t>Cable bus de comunicaciones, de manguera sin apantallar, de 2 hilos, de 1 mm² de sección por hilo, sin polaridad.
Criterio de valoración económica: El precio no incluye la canalización.
Incluye: Tendido del cable. Conexionado.
Criterio de medición de proyecto: Longitud medida según documentación gráfica de Proyecto.
Criterio de medición de obra: Se medirá la longitud realmente ejecutada según especificaciones de Proyecto.</t>
  </si>
  <si>
    <t xml:space="preserve">ICR021       </t>
  </si>
  <si>
    <t>Conducto de lana mineral Climaver Neto "ISOVER"</t>
  </si>
  <si>
    <t>Conducto rectangular para la distribución de aire climatizado formado por panel rígido de alta densidad de lana de vidrio Climaver Neto "ISOVER", según UNE-EN 14303, de 25 mm de espesor, revestido por un complejo triplex aluminio visto + malla de fibra de vidrio + kraft por el exterior y un tejido de vidrio acústico de alta resistencia mecánica (tejido NETO) por el interior, resistencia térmica 0,78 m²K/W, conductividad térmica 0,032 W/(mK). Incluso codos, derivaciones, sellado de uniones con cola Climaver, embocaduras, soportes metálicos galvanizados, elementos de fijación, sellado de tramos con cinta Climaver Neto de aluminio, accesorios de montaje y piezas especiales.
Incluye: Replanteo del recorrido de los conductos. Marcado y posterior anclaje de los soportes de los conductos. Montaje y fijación de conductos. Sellado de las uniones. Comprobación de su correcto funcionamiento. Limpieza final.
Criterio de medición de proyecto: Superficie proyectada, según documentación gráfica de Proyecto, calculada como producto del perímetro exterior por la longitud del tramo, medida entre los ejes de los elementos o de los puntos a conectar, sin descontar las piezas especiales.
Criterio de medición de obra: Se medirá la superficie realmente ejecutada según especificaciones de Proyecto.</t>
  </si>
  <si>
    <t xml:space="preserve">ICR025       </t>
  </si>
  <si>
    <t>Conducto flexible 160 mm</t>
  </si>
  <si>
    <t>Red de conductos flexibles de distribución de aire para climatización, constituida por tubo flexible de doble pared con aislamiento, código de pedido 990 319 273, de 160 mm de diámetro nominal, compuesto por pared interior de aluminio, poliéster y cable de acero en espiral de 205 mm de diámetro interior, pared exterior de hilos de fibra de vidrio recubiertos de PVC color gris de 260 mm de diámetro exterior y aislamiento entre paredes mediante fibra de vidrio de 25 mm de espesor, rango de temperatura de trabajo de -30 a 140°C y resistencia térmica 0,65 m²K/W. Incluso cinta de aluminio y elementos de fijación con una separación máxima de 1,50 m.
Incluye: Replanteo del recorrido del conducto y de la situación de los elementos de sujeción. Presentación de tubos flexibles para conducción de aire. Colocación y fijación de tubos flexibles para conducción de aire. Comprobación de su correcto funcionamiento.
Criterio de medición de proyecto: Longitud medida según documentación gráfica de Proyecto.
Criterio de medición de obra: Se medirá la longitud realmente ejecutada según especificaciones de Proyecto.</t>
  </si>
  <si>
    <t xml:space="preserve">ICR040       </t>
  </si>
  <si>
    <t>Difusor KOOLAIR, modelo DCLT160-PCFL-RE</t>
  </si>
  <si>
    <t>Difusor circular invisible, marca KOOLAIR, modelo DCLT160-PCFL-RE, para instalación techo continuo. Se caracteriza por la ausencia de perfilería vista. Dispone de núcleo central desplazable para descarga horizontal y descarga vertical. Puede incorporar compuerta de regulación y/o plenum de conexión lateral/superior. Acabado pintado en RAL a definir. Altura de instalación recomendada entre 2,5 y 5 m.. Incluso accesorios de montaje y elementos de fijación.
Incluye: Replanteo. Montaje del plenum mediante soportes de suspensión. Fijación del difusor al plenum.
Criterio de medición de proyecto: Número de unidades previstas, según documentación gráfica de Proyecto.
Criterio de medición de obra: Se medirá el número de unidades realmente ejecutadas según especificaciones de Proyecto.</t>
  </si>
  <si>
    <t xml:space="preserve">ICR050b      </t>
  </si>
  <si>
    <t>Rejilla de retorno 425x125 mm</t>
  </si>
  <si>
    <t>Rejilla de retorno, de aluminio extruido, anodizado color natural E6-C-0, con lamas horizontales regulables individualmente, de 425x125 mm, parte posterior de chapa de acero pintada en color negro RAL 9005, con mecanismo de regulación del caudal con lamas acopladas en oposición, accionables desde la parte frontal,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</si>
  <si>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COWORKING</t>
  </si>
  <si>
    <t>ICR050b</t>
  </si>
  <si>
    <t xml:space="preserve">ICCREG01     </t>
  </si>
  <si>
    <t>COMPUERTA REGULACIÓN CAUDAL EN 200x100 TROX</t>
  </si>
  <si>
    <t>Unidad terminal VAC de de ejecución rectangular EN 150x100 TROX para impulsión y retorno de aire en instalaciones con caudal de aire constante. Para velocidades de aire de hasta 8 m/s. Automecánico. Ajuste de caudal de aire mediante escala exterior sin necesidad de herramientas adicionales. Elevada precisión de medición. Estanqueidad en cumplimiento con EN 1751, carcasa clase C. Incluso mano de obra y costes indirectos.</t>
  </si>
  <si>
    <t xml:space="preserve">ICCREG02     </t>
  </si>
  <si>
    <t>COMPUERTA REGULACIÓN CAUDAL EN 300x100 TROX</t>
  </si>
  <si>
    <t>Unidad terminal VAC de de ejecución rectangular EN 250x200 TROX para impulsión y retorno de aire en instalaciones con caudal de aire constante. Para velocidades de aire de hasta 8 m/s. Automecánico. Ajuste de caudal de aire mediante escala exterior sin necesidad de herramientas adicionales. Elevada precisión de medición. Estanqueidad en cumplimiento con EN 1751, carcasa clase C. Incluso mano de obra y costes indirectos.</t>
  </si>
  <si>
    <t xml:space="preserve">ICCREG04     </t>
  </si>
  <si>
    <t>COMPUERTA REGULACIÓN CAUDAL EN 300x200 TROX</t>
  </si>
  <si>
    <t>Unidad terminal VAC de de ejecución rectangular EN 300x300 TROX para impulsión y retorno de aire en instalaciones con caudal de aire constante. Para velocidades de aire de hasta 8 m/s. Automecánico. Ajuste de caudal de aire mediante escala exterior sin necesidad de herramientas adicionales. Elevada precisión de medición. Estanqueidad en cumplimiento con EN 1751, carcasa clase C. Incluso mano de obra y costes indirectos.</t>
  </si>
  <si>
    <t xml:space="preserve">ICCREG03     </t>
  </si>
  <si>
    <t>COMPUERTA REGULACIÓN CAUDAL EN 400x200 TROX</t>
  </si>
  <si>
    <t>Unidad terminal VAC de de ejecución rectangular EN 400x200 TROX para impulsión y retorno de aire en instalaciones con caudal de aire constante. Para velocidades de aire de hasta 8 m/s. Automecánico. Ajuste de caudal de aire mediante escala exterior sin necesidad de herramientas adicionales. Elevada precisión de medición. Estanqueidad en cumplimiento con EN 1751, carcasa clase C. Incluso mano de obra y costes indirectos.</t>
  </si>
  <si>
    <t>C01</t>
  </si>
  <si>
    <t xml:space="preserve">C02          </t>
  </si>
  <si>
    <t>INSTALACIÓN DE VENTILACIÓN</t>
  </si>
  <si>
    <t>U974151000909</t>
  </si>
  <si>
    <t>RECUPERADOR CALOR KOSNER KRC 34 DPL EC F6/F6+F8 SV</t>
  </si>
  <si>
    <t>u</t>
  </si>
  <si>
    <t>Suministro e instalación de recuperador de calor aire-aire KOSNER serie KRC 34 DPL EC de configuración vertical, con motores electrónicos dotados con tecnología EC para un bajo consumo eléctrico, filtración de serie F6 para el flujo de extracción y doble etapa de filtración F6+F8 para el flujo de impulsión, con intercambiador de calor de flujos cruzados con una eficiencia de más del 75% certificado por Eurovent y conexiones circulares modificables en obra. Aislamiento perimetral de 20 mm y paneles sandwich en techo y suelo. By-pass parcial y control electrónico de serie con pantalla LCD, con comunicación Modbus de serie, gestión del bypass en modo manual o automático, gestión manual de la velocidad de los ventiladores con señal de control 0-10V, alarma de filtros sucios por presostato diferencial y por temporizador con indicación visual en el display, programación semanal con hasta 2 arranques/paros por día. Caudal nominal de 3100 m3/h con una presión disponible de 75 Pa. Potencia 2x1 kW. Consumo máximo 2x4.4A. Presión sonora 50,2 dB a 3m en campo abierto a caudal nominal y presión máxima. Dimensiones AnchoxLargoxAlto 690x1740x1580 mm. Peso 255 Kg. Diámetros conexiones circulares 400 mm. Unidad con posibilidad de incorporar como opcionales doble etapa de filtr</t>
  </si>
  <si>
    <t>U974151000904</t>
  </si>
  <si>
    <t>RECUPERADOR CALOR KOSNER KRC 28 DPL EC F6/F6+F8 SH</t>
  </si>
  <si>
    <t>Suministro e instalación de recuperador de calor aire-aire KOSNER serie KRC 28 DPL EC de configuración horizontal, con motores electrónicos dotados con tecnología EC para un bajo consumo eléctrico, filtración de serie F6 para el flujo de extracción y doble etapa de filtración F6+F8 para el flujo de impulsión, con intercambiador de calor de flujos cruzados con una eficiencia de más del 73% certificado por Eurovent y conexiones circulares modificables en obra. Aislamiento perimetral de 20 mm y paneles sandwich en techo y suelo. By-pass parcial y control electrónico de serie con pantalla LCD, con comunicación Modbus de serie, gestión del bypass en modo manual o automático, gestión manual de la velocidad de los ventiladores con señal de control 0-10V, alarma de filtros sucios por presostato diferencial y por temporizador con indicación visual en el display, programación semanal con hasta 2 arranques/paros por día. Caudal nominal de 2400 m3/h con una presión disponible de 75 Pa. Potencia 2x0,99 kW. Consumo máximo 2x4.4A. Presión sonora 51 dB a 3m en campo abierto a caudal nominal y presión máxima. Dimensiones AnchoxLargoxAlto 1400x1500x530 mm. Peso 195 Kg. Diámetros conexiones circulares 315 mm. Unidad con posibilidad de incorporar como opcionales doble etapa de fi</t>
  </si>
  <si>
    <t xml:space="preserve">ICR050       </t>
  </si>
  <si>
    <t>Rejilla de retorno 225x125 mm</t>
  </si>
  <si>
    <t>Rejilla de retorno de aluminio extruido, con lamas móviles horizontales, de 225x125 mm, anodizado color plata, fijación con clips, montada en pared.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</si>
  <si>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CONSULTA-1</t>
  </si>
  <si>
    <t>CONSULTA-2</t>
  </si>
  <si>
    <t>CONSULTA-3</t>
  </si>
  <si>
    <t>CONSULTA-4</t>
  </si>
  <si>
    <t>CONSULTA-5</t>
  </si>
  <si>
    <t>CONSULTA-6</t>
  </si>
  <si>
    <t>CONSULTA-7</t>
  </si>
  <si>
    <t>CONSULTA-8</t>
  </si>
  <si>
    <t>SALA USOS MULTIPLES</t>
  </si>
  <si>
    <t>SALA ESPERA</t>
  </si>
  <si>
    <t>ASEO F</t>
  </si>
  <si>
    <t>ASEO M</t>
  </si>
  <si>
    <t>ASEO PMR</t>
  </si>
  <si>
    <t>ALMACEN</t>
  </si>
  <si>
    <t>ICR050</t>
  </si>
  <si>
    <t xml:space="preserve">ICR050c      </t>
  </si>
  <si>
    <t>Rejilla de retorno 325x125 mm</t>
  </si>
  <si>
    <t>Rejilla de retorno de aluminio extruido, con lamas móviles horizontales, de 325x125 mm, anodizado color plata, fijación con clips, montada en pared.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</si>
  <si>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 xml:space="preserve">ICR070       </t>
  </si>
  <si>
    <t>Rejilla de intemperie 150x150 mm</t>
  </si>
  <si>
    <t>Rejilla de intemperie para instalaciones de ventilación, marco frontal y lamas de perfiles de aluminio, de 150x150 mm, tela metálica de acero galvanizado con malla de 20x20 mm, con marco de montaje de chapa de acero galvanizado. Incluso accesorios de montaje y elementos de fijación.
Incluye: Replanteo. Montaje y fijación del marco en el cerramiento. Fijación de la rejilla en el marco. Conexión al conducto.
Criterio de medición de proyecto: Número de unidades previstas, según documentación gráfica de Proyecto.
Criterio de medición de obra: Se medirá el número de unidades realmente ejecutadas según especificaciones de Proyecto.</t>
  </si>
  <si>
    <t xml:space="preserve">ICR070c      </t>
  </si>
  <si>
    <t>Rejilla de intemperie 400x550 mm</t>
  </si>
  <si>
    <t>Rejilla de retorno de aluminio extruido, para toma de aire exterior, con lamas horizontales fijas con inclinación de 45° y malla de protección contra la entrada de hojas y pájaros, de 400x550 mm, anodizado color plata, gama AirQ, modelo RTAE040055AKX "AIRZONE", fijación con clips. Incluso accesorios de montaje y elementos de fijación.
Incluye: Replanteo. Montaje y fijación del marco en el cerramiento. Fijación de la rejilla en el marco. Conexión al conducto.
Criterio de medición de proyecto: Número de unidades previstas, según documentación gráfica de Proyecto.
Criterio de medición de obra: Se medirá el número de unidades realmente ejecutadas según especificaciones de Proyecto.</t>
  </si>
  <si>
    <t xml:space="preserve">ICR070b      </t>
  </si>
  <si>
    <t>Rejilla de intemperie 700x450 mm</t>
  </si>
  <si>
    <t>Rejilla de retorno de aluminio extruido, para toma de aire exterior, con lamas horizontales fijas con inclinación de 45° y malla de protección contra la entrada de hojas y pájaros, de 700x450 mm, anodizado color plata, gama AirQ, modelo RTAE070045AKX "AIRZONE", fijación con clips. Incluso accesorios de montaje y elementos de fijación.
Incluye: Replanteo. Montaje y fijación del marco en el cerramiento. Fijación de la rejilla en el marco. Conexión al conducto.
Criterio de medición de proyecto: Número de unidades previstas, según documentación gráfica de Proyecto.
Criterio de medición de obra: Se medirá el número de unidades realmente ejecutadas según especificaciones de Proyecto.</t>
  </si>
  <si>
    <t xml:space="preserve">E23DCG040    </t>
  </si>
  <si>
    <t>TUBO HELIC. CHAPA ACERO GALVANIZADA D=150 mm</t>
  </si>
  <si>
    <t>Conducto formado por tubo helicoidal de chapa de acero galvanizada de 0,5 mm de espesor, de diámetro 150 mm, conforme a Norma UNE-EN 1506:2007; fijado a paramento o forjado mediante medios mecánicos. Totalmente instalado; i/p.p. de piezas de unión, piezas especiales, anclajes, fijaciones y medios auxiliares. Conforme a CTE DB HS-3. Medido en su longitud.</t>
  </si>
  <si>
    <t xml:space="preserve">E23DCG020    </t>
  </si>
  <si>
    <t>TUBO HELIC. CHAPA ACERO GALVANIZADA D=100 mm</t>
  </si>
  <si>
    <t>Conducto formado por tubo helicoidal de chapa de acero galvanizada de 0,5 mm de espesor, de diámetro 100 mm, conforme a Norma UNE-EN 1506:2007; fijado a paramento o forjado mediante medios mecánicos. Totalmente instalado; i/p.p. de piezas de unión, piezas especiales, anclajes, fijaciones y medios auxiliares. Conforme a CTE DB HS-3. Medido en su longitud.</t>
  </si>
  <si>
    <t xml:space="preserve">E23DRR010    </t>
  </si>
  <si>
    <t>REJILLA RETORNO LAMAS HORIZONTALES 200x100 mm</t>
  </si>
  <si>
    <t>Rejilla de retorno con lamas fijas a 45º fabricada en aluminio extruido de 200x200 mm, incluso con marco de montaje, instalada s/NTE-IC-27.</t>
  </si>
  <si>
    <t>C02</t>
  </si>
  <si>
    <t xml:space="preserve">C03          </t>
  </si>
  <si>
    <t>INSTALACIÓN DE CLIMATIZACIÓN PARA CUARTO RACK</t>
  </si>
  <si>
    <t xml:space="preserve">E23HUP110    </t>
  </si>
  <si>
    <t>CONJUNTO SPLIT 1x1 PARED BOMBA CALOR-INVERTER DAIKIN SERIE M R32</t>
  </si>
  <si>
    <t>Conjunto de climatización de tipo split 1x1, Serie M de DAIKIN con tecnología Inverter, modelo TXM35M, formado por ud. exterior de sistema partido bomba de calor modelo RXM35M, y ud. interior de pared de expansión directa con refrigerante R32, modelo FTXM35M en color blanco mate. Capacidad nominal de 3,4 kW en frío y de 4 kW en calor; y consumos nominales en refrigeración/calefacción de 855/990 W. Etiqueta energética refrigeración/calefacción A/A (EER/COP= 4,09/4,04); con rendimientos estacionales SEER/SCOP de 8,52/5,10, etiqueta energética refrigeranción/calefacción A+++/A+++. Rango de funcionamiento nominal en frío desde -10ºC hasta 46ºC de temperatura exterior, en calor desde -15ºC hasta 20ºC de temperatura exterior. Alimentación monofásica 220-240 V. Caudal de aire en refrigeración (alto): 10,2 m3/min. Incorpora tecnología Flash Streamer, que combina aire acondicionado con la función de purificación de aire. Sensor inteligente de doble función, que detecta la presencia de personas dirigiendo el aire para evitar que incida directamente sobre las mismas, y en caso de no presencia, activar la función de ahorro de energía o apagado. Posibilidad de control del equipo mediante aplicación desde móvil o tablet vía wifi. Utiliza refrigerante ecológico R32. Totalmente instalado y montado, i/p.p de pasamuros, taladros y conexiones a las redes.</t>
  </si>
  <si>
    <t xml:space="preserve">E17CSM030    </t>
  </si>
  <si>
    <t>CABLEADO CIRCUITO INT. MONOFÁSICO 0,6/1 kV 3x2,5 mm2</t>
  </si>
  <si>
    <t>Cableado de circuito interior monofásico (fase + neutro + protección), formado por manguera con conductores unipolares de cobre aislados para una tensión nominal de 0,6/1kV de tipo RZ1-K (AS) B2ca-s1a,d1,a1 de 3x2,5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</si>
  <si>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BOMBA</t>
  </si>
  <si>
    <t>RECUPERADOR</t>
  </si>
  <si>
    <t>UNIDADES INTERIORES</t>
  </si>
  <si>
    <t>UNIDAD RACK</t>
  </si>
  <si>
    <t>E17CSM030</t>
  </si>
  <si>
    <t>C03</t>
  </si>
  <si>
    <t xml:space="preserve">C04          </t>
  </si>
  <si>
    <t>015</t>
  </si>
  <si>
    <t xml:space="preserve">016          </t>
  </si>
  <si>
    <t>INSTALACION DE ELECTRICIDAD</t>
  </si>
  <si>
    <t xml:space="preserve">E2615.00     </t>
  </si>
  <si>
    <t>TRABAJOS DE ADECUACIÓN ACOMETIDA EXTERIOR</t>
  </si>
  <si>
    <t>QUEDA A DEFINIR SEGÚN LAS CONDICIONES DE LA COMPAÑÍA SUMINISTRADORA.</t>
  </si>
  <si>
    <t xml:space="preserve">E2612.00.1   </t>
  </si>
  <si>
    <t>TRABAJOS DE ADECUACIÓN</t>
  </si>
  <si>
    <t>Trabajos de adecuación de la acometida y CGPM existentes del actual edificio objeto de proyecto:
- Gestionar con la compañía suministradora la modificación del CUPS de conexión.
- Desmontaje de la CGPM existente.
- Desmontaje de las líneas de baja tensión existentes.
- Tendido de las nuevas acometidas de la red a la nueva ubicación de las CGPM.
Totalmente montado; i/p.p. de anclajes y accesorios. Conforme a REBT y normas de la compañía suministradora.</t>
  </si>
  <si>
    <t>E2615.00</t>
  </si>
  <si>
    <t xml:space="preserve">E2615.01     </t>
  </si>
  <si>
    <t>CAJA GENERAL DE PROTECCIÓN Y MEDIDA</t>
  </si>
  <si>
    <t xml:space="preserve">E17BAI010    </t>
  </si>
  <si>
    <t>ARMARIO CONTADOR MEDIDA INDIRECTA HASTA 250 A</t>
  </si>
  <si>
    <t>Armario para medida indirecta hasta 250A, con envolvente de poliéster reforzado para empotrar, formado por: panel superior troquelado para un contador trifásico electrónico combinado, panel intermedio troquelado para fijación de tres transformadores de intensidad tipo CAP hasta 250 A, y neutro fijo de Cu de 30x5x145 mm, panel inferior troquelado para la fijación de bases y neutro. Bloque de bornes de comprobación de 10 elementos 10E-6I-4T, tres juegos de pletinas de Cu 30x5 mm, pletina de neutro de Cu 145x30x5 mm.,tres bases de tamaño 2, tipo BUC, con dispositivo extintor de arco y tornillería de conexión M10 de acero inoxidable, neutro amovible de 400 A, con tornillería de conexión M10 de acero inoxidable y borne bimetálico de hasta 50 mm2 de capacidad. Cableado con conductores de cobre rígido clase 2 tipo H07Z-R de 4 mm2 para la conexión de trafos a bornes interrumpibles y de estos a contadores, y 2,5 mm2 para la sección de tensión, precintable,  homologada por la compañia suministradora. Totalmente instalado y conexionado; según REBT, ITC-BT-13.</t>
  </si>
  <si>
    <t>E2615.01</t>
  </si>
  <si>
    <t xml:space="preserve">E2615.02     </t>
  </si>
  <si>
    <t>LINEAS GENERALES</t>
  </si>
  <si>
    <t xml:space="preserve">E17NH060     </t>
  </si>
  <si>
    <t>CANALIZACIÓN TUBO FLEXIBLE PEAD NO PROP. LLAMA D=160 mm</t>
  </si>
  <si>
    <t>Canalización de tubo flexible de polietileno de alta densidad (PEAD) de doble pared, no propagador de la llama, indicado para instalaciones de enlace y acometidas, de diámetro 160 mm; fabricado conforme a UNE-EN 61386-1, UNE-EN 61386-2-2 y UNE-EN 61386-2-4, con resistencia a compresión de 320 N. Instalado en superficie sobre paramentos mediante soportes de tipo abrazadera separados cada 50 cm como máximo. Totalmente montado; i/p.p. de anclajes y accesorios. Conforme a REBT: ITC-BT-11, ITC-BT-17, ITC-BT-21 e ITC-BT-28.</t>
  </si>
  <si>
    <t xml:space="preserve">102.40       </t>
  </si>
  <si>
    <t>CABLEADO LÍNEA GENERAL 3x1x120+1x70+TT mm2</t>
  </si>
  <si>
    <t>Cableado de Línea General de abastecimiento eléctrico, en sistema trifásico, formado por conductor multipolar de cobre aislado para una tensión nominal de 0,6/1kV de tipo RZ1-K (AS) B2ca-s1b,d1,a1 de 3x1x120+1x70+TT mm2 de sección, no propagador de la llama ni del incendio, con baja opacidad de humos y bajo índice de acidez de los gases de la combustión; instalado sobre canalización (no incluida). Totalmente realizado; i/p.p. de conexiones. Conforme a REBT: ITC-BT-09, ITC-BT-14, ITC-BT-15, ITC-BT-20, ITC-BT-28 e ITC-BT-29. Cableado conforme UNE-EN 60332-1-2-3 y UNE 21123-4; con marcado CE y Declaración de Prestaciones (CPR) según Reglamento Europeo (UE) 305/2011.</t>
  </si>
  <si>
    <t>E2615.02</t>
  </si>
  <si>
    <t xml:space="preserve">E2615.03     </t>
  </si>
  <si>
    <t>CUADROS ELÉCTRICOS</t>
  </si>
  <si>
    <t xml:space="preserve">CBT02        </t>
  </si>
  <si>
    <t>CUADRO SAI</t>
  </si>
  <si>
    <t>Cuadro de Baja tensión según esquema unifilar. Se compone de envolvente de armario eléctrico tipo  ComfortLine Compact CA marca ABB con Puerta Opaca IP44 para cuadros de distribución de dimensiones 500x550x160. Conformado con aparamenta ABB 10kA. Medida la unidad puesta en obra (embalaje, transporte, descarga y colocación incluidos), totalmente montado, conexionado, probado y en servicio.</t>
  </si>
  <si>
    <t xml:space="preserve">CBT01        </t>
  </si>
  <si>
    <t>CUADRO GENERAL HUMANAE</t>
  </si>
  <si>
    <t>Cuadro de Baja tensión según esquema unifilar. Se compone de envolvente de armario eléctrico tipo  System Pro E Energy L (SPEE) marca ABB con Puerta Opaca IP43 para cuadros de distribución de dimensiones 1949x816x250. Conformado con aparamenta ABB 25kA y 10kA. Medida la unidad puesta en obra (embalaje, transporte, descarga y colocación incluidos), totalmente montado, conexionado, probado y en servicio.</t>
  </si>
  <si>
    <t>E2615.03</t>
  </si>
  <si>
    <t xml:space="preserve">E2615.04     </t>
  </si>
  <si>
    <t>LINEAS Y CIRCUITOS</t>
  </si>
  <si>
    <t xml:space="preserve">EPPCA10      </t>
  </si>
  <si>
    <t>P/P CANALI ALU PVC FLEX BLIN / BAN (1,5)</t>
  </si>
  <si>
    <t>Suministro e instalación de parte proporcional de canalización eléctrica (formado por conductor multipolar de cobre aislado para una tensión nominal de 0,6/1kV de tipo RZ1-K (AS) B2ca-s1b,d1,a1 de de 3x1,5mm2, tubo, cajas de registro, etc) de aparato de alumbrado o bloque de emergencia bajo tubo de PVC flexible blindado o sobre bandeja (tubo y conductores desde cuadro).Totalmente realizado; i/p.p. de conexiones, con marcado CE y Declaración de Prestaciones (CPR) según Reglamento Europeo (UE) 305/2011.</t>
  </si>
  <si>
    <t xml:space="preserve">EPPCA11      </t>
  </si>
  <si>
    <t>P/P CAN TOM CORR I PVC FLEX BLIN/BAN (2,5mm2)</t>
  </si>
  <si>
    <t>Suministro e instalación de parte proporcional de canalización eléctrica (formado por conductor multipolar de cobre aislado para una tensión nominal de 0,6/1kV de tipo RZ1-K (AS) B2ca-s1b,d1,a1 de 3x2,5 mm2, tubo, cajas de registro, etc) de toma de corriente de circuito monofasico (I+N+TT) en bandeja y  bajo  tubo  de  PVC  flexible blindado (tubo y conductores desde cuadro). Totalmente realizado; i/p.p. de conexiones, con marcado CE y Declaración de Prestaciones (CPR) según Reglamento Europeo (UE) 305/2011.</t>
  </si>
  <si>
    <t>EXTRACTORES BAÑOS</t>
  </si>
  <si>
    <t>CENTRALITA INCENDIOS</t>
  </si>
  <si>
    <t>RACK</t>
  </si>
  <si>
    <t>CCTV</t>
  </si>
  <si>
    <t>CONTROL ACCESOS</t>
  </si>
  <si>
    <t>WIFI</t>
  </si>
  <si>
    <t>FANCOILS</t>
  </si>
  <si>
    <t>BS</t>
  </si>
  <si>
    <t xml:space="preserve">E17CSM050    </t>
  </si>
  <si>
    <t>CABLEADO CIRCUITO INT. MONOFÁSICO 0,6/1 kV 3x6 mm2</t>
  </si>
  <si>
    <t>Cableado de circuito interior monofásico (fase + neutro + protección), formado por manguera con conductores unipolares de cobre aislados para una tensión nominal de 0,6/1kV de tipo RZ1-K (AS) B2ca-s1a,d1,a1 de 3x6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</si>
  <si>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SAI</t>
  </si>
  <si>
    <t>CLIMATIZADOR RACK</t>
  </si>
  <si>
    <t>E17CSM050</t>
  </si>
  <si>
    <t xml:space="preserve">E17CST030    </t>
  </si>
  <si>
    <t>CABLEADO CIRCUITO INT. TRIFÁSICO 0,6/1 kV 5x6 mm2</t>
  </si>
  <si>
    <t>Cableado de circuito interior trifásico (3 fases + neutro + protección), formado por manguera con conductores unipolares de cobre aislados para una tensión nominal de 0,6/1kV de tipo RZ1-K (AS) B2ca-s1a,d1,a1 de 5x6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</si>
  <si>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ASCENSOR</t>
  </si>
  <si>
    <t>E17CST030</t>
  </si>
  <si>
    <t xml:space="preserve">E17CST040    </t>
  </si>
  <si>
    <t>CABLEADO CIRCUITO INT. TRIFÁSICO 0,6/1 kV 5x10 mm2</t>
  </si>
  <si>
    <t>Cableado de circuito interior trifásico (3 fases + neutro + protección), formado por manguera con conductores unipolares de cobre aislados para una tensión nominal de 0,6/1kV de tipo RZ1-K (AS) B2ca-s1a,d1,a1 de 5x10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</si>
  <si>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BOMBA DE CALOR</t>
  </si>
  <si>
    <t>E17CST040</t>
  </si>
  <si>
    <t xml:space="preserve">E17CST050    </t>
  </si>
  <si>
    <t>CABLEADO CIRCUITO INT. TRIFÁSICO 0,6/1 kV 5x16 mm2</t>
  </si>
  <si>
    <t>Cableado de circuito interior trifásico (3 fases + neutro + protección), formado por manguera con conductores unipolares de cobre aislados para una tensión nominal de 0,6/1kV de tipo RZ1-K (AS) B2ca-s1a,d1,a1 de 5x16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</si>
  <si>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E17CST050</t>
  </si>
  <si>
    <t xml:space="preserve">E17NEC020    </t>
  </si>
  <si>
    <t>CANALIZACIÓN TUBO FLEXIBLE CORRUGADO REFORZADO D=20 mm</t>
  </si>
  <si>
    <t>Canalización de tubo flexible de PVC corrugado reforzado, no propagador de la llama, indicado para instalaciones interiores, de diámetro 20 mm; fabricado conforme a UNE-EN 61386-1, UNE-EN 61386-2-2 y UNE-EN 60423, con resistencia a compresión de 320 N. Instalado en superficie sobre paramentos mediante soportes de tipo abrazadera separados cada 50 cm como máximo. Totalmente montado; i/p.p. de anclajes y accesorios. Conforme a REBT: ITC-BT-21.</t>
  </si>
  <si>
    <t>E17NEC020</t>
  </si>
  <si>
    <t xml:space="preserve">E17NEC030    </t>
  </si>
  <si>
    <t>CANALIZACIÓN TUBO FLEXIBLE CORRUGADO REFORZADO D=25 mm</t>
  </si>
  <si>
    <t>Canalización de tubo flexible de PVC corrugado reforzado, no propagador de la llama, indicado para instalaciones interiores, de diámetro 25 mm; fabricado conforme a UNE-EN 61386-1, UNE-EN 61386-2-2 y UNE-EN 60423, con resistencia a compresión de 320 N. Instalado en superficie sobre paramentos mediante soportes de tipo abrazadera separados cada 50 cm como máximo. Totalmente montado; i/p.p. de anclajes y accesorios. Conforme a REBT: ITC-BT-21.</t>
  </si>
  <si>
    <t>E17NEC030</t>
  </si>
  <si>
    <t xml:space="preserve">E17NEC040    </t>
  </si>
  <si>
    <t>CANALIZACIÓN TUBO FLEXIBLE CORRUGADO REFORZADO D=32 mm</t>
  </si>
  <si>
    <t>Canalización de tubo flexible de PVC corrugado reforzado, no propagador de la llama, indicado para instalaciones interiores, de diámetro 32 mm; fabricado conforme a UNE-EN 61386-1, UNE-EN 61386-2-2 y UNE-EN 60423, con resistencia a compresión de 320 N. Instalado en superficie sobre paramentos mediante soportes de tipo abrazadera separados cada 50 cm como máximo. Totalmente montado; i/p.p. de anclajes y accesorios. Conforme a REBT: ITC-BT-21.</t>
  </si>
  <si>
    <t>E17NEC040</t>
  </si>
  <si>
    <t xml:space="preserve">E17NEC050    </t>
  </si>
  <si>
    <t>CANALIZACIÓN TUBO FLEXIBLE CORRUGADO REFORZADO D=40 mm</t>
  </si>
  <si>
    <t>Canalización de tubo flexible de PVC corrugado reforzado, no propagador de la llama, indicado para instalaciones interiores, de diámetro 40 mm; fabricado conforme a UNE-EN 61386-1, UNE-EN 61386-2-2 y UNE-EN 60423, con resistencia a compresión de 320 N. Instalado en superficie sobre paramentos mediante soportes de tipo abrazadera separados cada 50 cm como máximo. Totalmente montado; i/p.p. de anclajes y accesorios. Conforme a REBT: ITC-BT-21.</t>
  </si>
  <si>
    <t>E17NEC050</t>
  </si>
  <si>
    <t xml:space="preserve">E17NEC060    </t>
  </si>
  <si>
    <t>CANALIZACIÓN TUBO FLEXIBLE CORRUGADO REFORZADO D=50 mm</t>
  </si>
  <si>
    <t>Canalización de tubo flexible de PVC corrugado reforzado, no propagador de la llama, indicado para instalaciones interiores, de diámetro 50 mm; fabricado conforme a UNE-EN 61386-1, UNE-EN 61386-2-2 y UNE-EN 60423, con resistencia a compresión de 320 N. Instalado en superficie sobre paramentos mediante soportes de tipo abrazadera separados cada 50 cm como máximo. Totalmente montado; i/p.p. de anclajes y accesorios. Conforme a REBT: ITC-BT-21.</t>
  </si>
  <si>
    <t>E17NEC060</t>
  </si>
  <si>
    <t>E2615.04</t>
  </si>
  <si>
    <t xml:space="preserve">E2615.05     </t>
  </si>
  <si>
    <t>MECANISMOS</t>
  </si>
  <si>
    <t xml:space="preserve">E17MJB010    </t>
  </si>
  <si>
    <t>INTERRUPTOR JUNG LS 990 BLANCO ALPINO</t>
  </si>
  <si>
    <t>Interruptor unipolar JUNG LS 990 Blanco Alpino o equivalente, mecanismo interruptor 501 U, con marco y tecla en acabado Blanco Alpino. Totalmente montado e instalado; i/p.p. de caja de mecanismo universal con tornillos, conexiones y medios auxiliares (excepto elevación y/o transporte). Conforme a REBT: ITC-BT-19, ITC-BT-20, ITC-BT-21 e ITC-BT-28.</t>
  </si>
  <si>
    <t xml:space="preserve">E17MJB011    </t>
  </si>
  <si>
    <t>INTERRUPTOR ESTANCO JUNG LS 990 BLANCO ALPINO</t>
  </si>
  <si>
    <t>Interruptor unipolar  IP55 estanco, con marco y tecla. Totalmente montado e instalado; i/p.p. de caja de mecanismo universal con tornillos, conexiones y medios auxiliares (excepto elevación y/o transporte). Conforme a REBT: ITC-BT-19, ITC-BT-20, ITC-BT-21 e ITC-BT-28.</t>
  </si>
  <si>
    <t xml:space="preserve">E17MJB090    </t>
  </si>
  <si>
    <t>BASE DE ENCHUFE 16A JUNG LS 990 BLANCO ALPINO</t>
  </si>
  <si>
    <t>Base de enchufe con toma de tierra lateral de 16A, JUNG LS 990 Blanco Alpino o equivalente, de sistema Schüko universal, mecanismo de base de enchufe LS 1520 WW, con acabado y marco en Blanco Alpino. Totalmente montado e instalado; i/p.p. de caja de mecanismo universal con tornillos, conexiones y medios auxiliares (excepto elevación y/o transporte). Conforme a REBT: ITC-BT-19, ITC-BT-20, ITC-BT-21 e ITC-BT-28.</t>
  </si>
  <si>
    <t xml:space="preserve">E17MEB050    </t>
  </si>
  <si>
    <t>BASE DE ENCHUFE 16A ESTANCA IP-55 GAMA BÁSICA SUPERF.</t>
  </si>
  <si>
    <t>Base de enchufe con toma de tierra de 16A, de sistema Schüko universal de tipo estanca, de montaje en superficie, mecanismo de base de enchufe de 16A estanco de grado de protección IP-55, de gama básica con acabado estándar. Totalmente montado e instalado; i/p.p. de conexiones y medios auxiliares (excepto elevación y/o transporte). Conforme a REBT: ITC-BT-19, ITC-BT-20, ITC-BT-21 e ITC-BT-28.</t>
  </si>
  <si>
    <t xml:space="preserve">E17MJB160    </t>
  </si>
  <si>
    <t>TOMA DATOS RJ-45 1 TOMA CAT. 6 JUNG LS 990 BLANCO ALPINO</t>
  </si>
  <si>
    <t>Toma de red para acceso a servicio de datos con doble conexión estándar RJ-45 Cat. 6, JUNG LS 990 Blanco Alpino, Categoría 6, y mecanismo de toma de datos UAE 8 UPOK6, con acabado y marco en Blanco Alpino. Totalmente montado e instalado; i/p.p. de caja de mecanismo universal con tornillos, conexiones y medios auxiliares (excepto elevación y/o transporte).</t>
  </si>
  <si>
    <t>EQUIPOS WIFI EN TECHO</t>
  </si>
  <si>
    <t>E17MJB160</t>
  </si>
  <si>
    <t xml:space="preserve">E2109.04.09  </t>
  </si>
  <si>
    <t>CAJA EN PARED 2 ELEMENTOS</t>
  </si>
  <si>
    <t>Suministro e instalación de caja de mecanismos empotrado JUNG mod. LS 990 blanco alpino o equivalente para 2 elementos compuesto por:
- 2 ud. schuko en color blanco
Incluso P/P de pequeño material para su correcta instalación.Diseño del producto realizado bajo los Requisitos de Seguridad de la Directiva 2006/95/CE (baja tensión) por medio del cumplimiento de la norma UNE-EN-60.670-1:2006, equivalente la norma IEC-60670. Totalmente montado e instalado.</t>
  </si>
  <si>
    <t xml:space="preserve">E2109.04.10  </t>
  </si>
  <si>
    <t>Suministro e instalación de caja de mecanismos empotrado JUNG mod. LS 990 blanco alpino o equivalente para 2 elementos compuesto por:
- 1 ud. schuko en color blanco
- 1 ud. tomas RJ45 Cat 6
Incluso P/P de pequeño material para su correcta instalación.Diseño del producto realizado bajo los Requisitos de Seguridad de la Directiva 2006/95/CE (baja tensión) por medio del cumplimiento de la norma UNE-EN-60.670-1:2006, equivalente la norma IEC-60670. Totalmente montado e instalado.</t>
  </si>
  <si>
    <t xml:space="preserve">E2109.04.07  </t>
  </si>
  <si>
    <t>CAJA EN PARED 6 ELEMENTOS</t>
  </si>
  <si>
    <t>Suministro e instalación de caja de mecanismos empotrable SIMON 500 CIMA o equivalente de pared para 6 elementos compuesto por:
- 2 ud. schuko en color blanco
- 2 ud. schuko en color rojo
- 2 ud. tomas RJ45 Cat 6
Incluso P/P de pequeño material para su correcta instalación.Diseño del producto realizado bajo los Requisitos de Seguridad de la Directiva 2006/95/CE (baja tensión) por medio del cumplimiento de la norma UNE-EN-60.670-1:2006, equivalente la norma IEC-60670. Totalmente montado e instalado.</t>
  </si>
  <si>
    <t xml:space="preserve">E17HB040     </t>
  </si>
  <si>
    <t>CAJA EMPOTRADA EN SUELO-LEGRAND</t>
  </si>
  <si>
    <t>Suministro y colocación de Caja de suelo de Legrand o equivalente con tapa separable - IP 66 - 4 módulos -Inox REF. 088061 Þ EAN. 3414970341341
La caja de suelo con tapa extraíble permite el acceso y la conexión a las tomas de corriente, ELV y DATA preinstaladas (Adecuado en particular con los dispositivos de cableado Legrand Mosaic y Arteor).
Cajas de suelo IP66 con tapa separable, en acero inoxidable, se suministra con soporte de 4 módulos para equipar con mecanismos de la gama Mosaic. Se puede instalar directamente en suelo técnico o en suelo de hormigón con la caja ref. 088069 y equipar con el accesorio de salida de cables ref. 088062. Conforme a las normas EN 60670-1 y EN 60670-23.
(En este caso, sólo se instala la caja vacía y con tapa y se deja el cableado en interior de la caja sin instalar las tomas ya que se electrifica el mobiliario de la biblioteca)</t>
  </si>
  <si>
    <t xml:space="preserve">P16BC093     </t>
  </si>
  <si>
    <t>SENSOR PRESENCIA DALI</t>
  </si>
  <si>
    <t xml:space="preserve">E17NR070     </t>
  </si>
  <si>
    <t>BANDEJA DE REJILLA 100x150 mm C7</t>
  </si>
  <si>
    <t>Bandeja de rejilla de acero galvanizado de 100x150 mm, sin separadores, con borde redondeado, continuidad eléctrica garantizada, resistente a la corrosión Clase 7, con 70 micras de espesor de galvanizado en caliente, para montar en techo o en pared. Totalmente montada, según REBT, ITC-BT-21.</t>
  </si>
  <si>
    <t>BANDEJA DE DATOS (DISTRIBUCIÓN POR SUELO)</t>
  </si>
  <si>
    <t>BANDEJA DE FUERZA (DISTRIBUCIÓN POR SUELO)</t>
  </si>
  <si>
    <t>E17NR070</t>
  </si>
  <si>
    <t>E2615.05</t>
  </si>
  <si>
    <t xml:space="preserve">E2615.06     </t>
  </si>
  <si>
    <t>ILUMINACIÓN</t>
  </si>
  <si>
    <t xml:space="preserve">E18IN060     </t>
  </si>
  <si>
    <t>APLIQUE PARED LARRA 2.0 3K 8W</t>
  </si>
  <si>
    <t>Luminaria 1967T8W5 APLIQUE PARED LARRA 2.0 3K 8W. Con marcado CE según Reglamento (UE) 305/201. Instalada, incluyendo replanteo, accesorios de anclaje y conexionado.</t>
  </si>
  <si>
    <t xml:space="preserve">E18IN061     </t>
  </si>
  <si>
    <t>APLIQUE IP44 MIRBA IP44 3K 9W</t>
  </si>
  <si>
    <t>Luminaria 328288W5 APLIQUE IP44 MIRBA IP44 3K 9W. Con marcado CE según Reglamento (UE) 305/201. Instalada, incluyendo replanteo, accesorios de anclaje y conexionado.</t>
  </si>
  <si>
    <t xml:space="preserve">E18IN062     </t>
  </si>
  <si>
    <t>ALPHABET OF LIGHT "SMART"</t>
  </si>
  <si>
    <t xml:space="preserve">Luminaria ALPHABET OF LIGHT "SMART":
-1ud. ALPHABET OF LIGHT W "H" LOWERCASE
-1ud. ALPHABET OF LIGHT W "M" LOWERCASE
-1ud. ALPHABET OF LIGHT W "N" LOWERCASE
Con marcado CE según Reglamento (UE) 305/201. Instalada, incluyendo replanteo, accesorios de anclaje y conexionado.
</t>
  </si>
  <si>
    <t xml:space="preserve">E18IN063     </t>
  </si>
  <si>
    <t>LUMINARIA PERÍMETRO VENTANA CIRCULAR</t>
  </si>
  <si>
    <t>Luminaria PERÍMETRO VENTANA CIRCULAR diámetro 2,30m:
-7,19m. TIRA FLEXIBLE SILICONE NEON STRIP NMT1312RGBW 14,4W/M 24VDC
-2ud. MANIPULADO TAPAS IP67 SLIM NMT1312/NMS1217 CON TAPAS FINALES
-2ud. 02281085 - Cable PVC funda blanca 5x0,35mm^2
-1ud. TRANSFORMADOR MGR 150W 24VDC RGBW DALI DT8
-32ud. SUJECIÓN PARA NMT1312
Con marcado CE según Reglamento (UE) 305/201. Instalada, incluyendo replanteo, accesorios de anclaje y conexionado.</t>
  </si>
  <si>
    <t xml:space="preserve">E18IN064     </t>
  </si>
  <si>
    <t>DOWNLIGHT NANO TRIMLESS FLOOD DALI 3000K BLANCO</t>
  </si>
  <si>
    <t>Luminaria DOWNLIGHT NANO TRIMLESS FLOOD DALI 3000K BLANCO con ACCESORIO DOWNLIGHT NANO TRIMLESS y A4780002 HERRAMIENTA TRIMLESS TOOL DIÁMETRO 43 X DIÁMETRO. Con marcado CE según Reglamento (UE) 305/201. Instalada, incluyendo replanteo, accesorios de anclaje y conexionado.</t>
  </si>
  <si>
    <t xml:space="preserve">E18IN065     </t>
  </si>
  <si>
    <t>LEX ECO MINI 2 DIM DALI 3000K BLANCA</t>
  </si>
  <si>
    <t>Luminaria LEX ECO MINI 2 DIM DALI 3000K BLANCA. Con marcado CE según Reglamento (UE) 305/201. Instalada, incluyendo replanteo, accesorios de anclaje y conexionado.</t>
  </si>
  <si>
    <t xml:space="preserve">E18IN066     </t>
  </si>
  <si>
    <t>LINEALES EN ESTANTES</t>
  </si>
  <si>
    <t>Luminaria LINEALES EN ESTANTES, 14 tramos de 2,20m:
-14 ud. Lineal formado por tira de led SW13 830 + perfil D4_2,20M
-56 ud. FIJACIONES INOX PARA PERFIL D4
-4 ud. DRIVER CVPD2 150W 24V DALII2 PULS. IP66
Con marcado CE según Reglamento (UE) 305/201. Instalada, incluyendo replanteo, accesorios de anclaje y conexionado.</t>
  </si>
  <si>
    <t xml:space="preserve">E18IN067     </t>
  </si>
  <si>
    <t>LINEALES OFICINAS</t>
  </si>
  <si>
    <t>Luminaria LINEALES EN ESTANTES, 8 tramos de 4,20m:
-8 ud. Lineal formado por tira de led SW24 830 + perfil D1_4,20m
-24 ud. FIJACIONES INOX PARA PERFIL D1 Y D2
-2 ud. DRIVER CVPD2 150W 24V DALII2 PULS. IP66
Con marcado CE según Reglamento (UE) 305/201. Instalada, incluyendo replanteo, accesorios de anclaje y conexionado.</t>
  </si>
  <si>
    <t xml:space="preserve">E18IN068     </t>
  </si>
  <si>
    <t>LUMINARIA PIE FINLIN 13W 27K DIM BLANCA</t>
  </si>
  <si>
    <t>Luminaria PIE FINLIN 13W 27K DIM BLANCA. Con marcado CE según Reglamento (UE) 305/201. Instalada, incluyendo replanteo, accesorios de anclaje y conexionado.</t>
  </si>
  <si>
    <t xml:space="preserve">E18IN069     </t>
  </si>
  <si>
    <t>LUMINARIA SUSPENDIDA KUJO 3.0 3K BLANCO</t>
  </si>
  <si>
    <t>Luminaria SUSPENDIDA KUJO 3.0 3K BLANCO. Con marcado CE según Reglamento (UE) 305/201. Instalada, incluyendo replanteo, accesorios de anclaje y conexionado.</t>
  </si>
  <si>
    <t xml:space="preserve">E18IN070     </t>
  </si>
  <si>
    <t>BALIZAMIENTO ESCALERAS</t>
  </si>
  <si>
    <t>Luminaria BALIZAMIENTO ESCALERAS:
-14 ud. LUMINARIA EMPOTRABLE SU.STEP S 3000K P/FUNCS.SEÑALIZ.BL
-2 ud. ARKOSLIGHT 04340039 DRIVER PROFESIONAL 42W 350MA
Con marcado CE según Reglamento (UE) 305/201. Instalada, incluyendo replanteo, accesorios de anclaje y conexionado.</t>
  </si>
  <si>
    <t xml:space="preserve">E18IN071     </t>
  </si>
  <si>
    <t>TOLOMEO LED MEGAFLOOR</t>
  </si>
  <si>
    <t>Luminaria TOLOMEO LED MEGAFLOOR 3000K. Con marcado CE según Reglamento (UE) 305/201. Instalada, incluyendo replanteo, accesorios de anclaje y conexionado.</t>
  </si>
  <si>
    <t xml:space="preserve">E18IN072     </t>
  </si>
  <si>
    <t>PINCHOS PLANTAS</t>
  </si>
  <si>
    <t>Luminaria APLIQUE HELIO NEG GU10 50W. Con marcado CE según Reglamento (UE) 305/201. Instalada, incluyendo replanteo, accesorios de anclaje y conexionado.</t>
  </si>
  <si>
    <t xml:space="preserve">E18IN073     </t>
  </si>
  <si>
    <t>LED EN BANCO PLANTA 2</t>
  </si>
  <si>
    <t>Luminaria LED EN BANCO P2, tramo de 46,94m:
-46,94 m. Lineal formado por LSP 1500 830 IP65 + PERFIL D1
-28 ud. FIJACIONES INOX PARA PERFIL D1 Y D2
-2 ud. DRIVER CVPD2 EST. IP20 60W 24V DIMM.DALI PULSADOR
-1 ud. DRIVER CVPD2 EST. IP66 300W 24V DIMM. DALI PUSH
-2 ud. DRIVER CVPD2 150W 24V DALII2 PULS. IP66
-1 ud. DRIVER CVPD2 IP66 100W 24V DIMM DALI PUSH
Con marcado CE según Reglamento (UE) 305/201. Instalada, incluyendo replanteo, accesorios de anclaje y conexionado.</t>
  </si>
  <si>
    <t xml:space="preserve">E18IN074     </t>
  </si>
  <si>
    <t>FLINDT WALL 400 LED-DA 27K CORTC</t>
  </si>
  <si>
    <t>Luminaria FLINDT WALL 400 LED-DA 27K CORTC. Con marcado CE según Reglamento (UE) 305/201. Instalada, incluyendo replanteo, accesorios de anclaje y conexionado.</t>
  </si>
  <si>
    <t xml:space="preserve">E18IN083     </t>
  </si>
  <si>
    <t>LUMINARIAS SALA FORMCIÓN - SALA CO-CREACIÓN</t>
  </si>
  <si>
    <t>Luminaria AVATAR TWIST 68.8W. Dim. DALI BLANCO. Con marcado CE según Reglamento (UE) 305/201. Instalada, incluyendo replanteo, accesorios de anclaje y conexionado.</t>
  </si>
  <si>
    <t xml:space="preserve">E18IN084     </t>
  </si>
  <si>
    <t>LUMINARIAS COWORKING</t>
  </si>
  <si>
    <t xml:space="preserve">E18IN085     </t>
  </si>
  <si>
    <t>LUMINARIAS SUSPENDIDAS OFICINAS</t>
  </si>
  <si>
    <t>Luminaria AVATAR POP Perfil - 200 cm (3000K) BLANCO y KIT AVATAR POP - 125 cm a 225 cm (DALI). Con marcado CE según Reglamento (UE) 305/201. Instalada, incluyendo replanteo, accesorios de anclaje y conexionado.</t>
  </si>
  <si>
    <t xml:space="preserve">E18IN075     </t>
  </si>
  <si>
    <t>CONTROL CASAMBI</t>
  </si>
  <si>
    <t>Suministro, instalación, programación y puesta en marcha del sistema de control de iluminación CASAMBI. Con marcado CE según Reglamento (UE) 305/201. Instalada, incluyendo replanteo, accesorios de anclaje y conexionado.</t>
  </si>
  <si>
    <t xml:space="preserve">E18IN077     </t>
  </si>
  <si>
    <t>EMERGENCIA LENS N30 A (ESP,AEX,INOX)</t>
  </si>
  <si>
    <t>Emergencia LENS N30 A (ESP,AEX,INOX). Con marcado CE según Reglamento (UE) 305/201. Instalada, incluyendo replanteo, accesorios de anclaje y conexionado.</t>
  </si>
  <si>
    <t xml:space="preserve">E18IN078     </t>
  </si>
  <si>
    <t>EMERGENCIA NAOS N2 (PRD)</t>
  </si>
  <si>
    <t>Emergencia NAOS N5. Con marcado CE según Reglamento (UE) 305/201. Instalada, incluyendo replanteo, accesorios de anclaje y conexionado.</t>
  </si>
  <si>
    <t xml:space="preserve">E18IN082     </t>
  </si>
  <si>
    <t>EMERGENCIA NAOS N5 (PRD)</t>
  </si>
  <si>
    <t xml:space="preserve">E18IN079     </t>
  </si>
  <si>
    <t>KES NAOS</t>
  </si>
  <si>
    <t>KES NAOS. Con marcado CE según Reglamento (UE) 305/201. Instalada, incluyendo replanteo, accesorios de anclaje y conexionado.</t>
  </si>
  <si>
    <t xml:space="preserve">E18IN081     </t>
  </si>
  <si>
    <t>EMERGENCIA BLOCK N30 BLANCO</t>
  </si>
  <si>
    <t>Emergencia BLOCK N30 BLANCO. Con marcado CE según Reglamento (UE) 305/201. Instalada, incluyendo replanteo, accesorios de anclaje y conexionado.</t>
  </si>
  <si>
    <t>E2615.06</t>
  </si>
  <si>
    <t xml:space="preserve">E2615.07     </t>
  </si>
  <si>
    <t>CABLEADO ESTRUCTURADO</t>
  </si>
  <si>
    <t xml:space="preserve">E2466.07.1   </t>
  </si>
  <si>
    <t>Armario rack de pie 19" 42 U 1970x800x800 - Vidrio/ Doble metáli</t>
  </si>
  <si>
    <t>Suministro e instalación de Armario rack de 19"de 42 U de altura útil, marca OPENETICS. Ref. 4288VDC, en acero laminado en frío UNE36086-91. Puerta delantera en cristal de seguridad templado transparente. Puerta trasera metálica ciega. Incluye 4 pies regulables en altura, 4 ruedas, 1 panel de ventilación (4 ventiladores) con termostato digital y 1 bandeja fija de 1 U. Posibilidad de apertura de puertas a derecha o izquierda, ambas con cerradura y llave. Cuatro perfiles robustos de 19", fácilmente regulables en profundidad. Paneles laterales desmontables sin herramientas con posibilidad de instalación de cerraduras. Fácil acceso de cableados mediante aberturas en techo y suelo. Posibilidad de añadir opcionalmente un zócalo. Preparado para la instalación de accesorios normalizados de 19", según las normas DIN 41494 parte 1 y 7, UNE-20539 parte 1 y parte 2 e IEC 297 parte 1 y 2, EIA 310-D. Grado de protección IP20 IK10. Cumple con la normativa Rohs. Dimensiones Alto*Ancho*Fondo : 1970*800*800 mm. Carga estática máxima 800 Kgs. Pintado al horno con pintura epoxy en color negro RAL 9005. Certificado CE.
Equipado con:
- 1ud. Panel LED 19", 1 U para iluminación de rack, 230 V, con interruptor
- 5ud. Patch panel vacío OPENETICS 1U 24 puertos UTP-STP modelo Slim, con etiquetero
- 5ud. Panel guía cables horizontal 19", 1 U, con 5 liras metálicas
- 1ud. Bandeja fija 2 U OPENETICS (fondo 315 mm)
-108ud. Conector RJ45 OPENETICS Cat. 6 UTP hembra, modelo Mach3
- 5ud. Switch gestionable 24 puertos GE PoE+ y 4 puertos SFP.
- 1ud. PDU regleta eléctrica profesional OPENETICS 8 tomas schuko con interruptor
- 72ud. Latiguillo OPENETICS Cat. 6 UTP LSZH 0,5 m
- 36ud. Latiguillo OPENETICS Cat. 6 UTP LSZH 1 m
- 100ud. Conjunto de fijación (tuerca, tornillo y arandela) (Unidad de embalaje: 50 unidades)
Incluso P/P de pequeño material y montaje.</t>
  </si>
  <si>
    <t xml:space="preserve">E2466.07.2   </t>
  </si>
  <si>
    <t>SAI  6000VA 5000 - 30 minutos</t>
  </si>
  <si>
    <t>Suministro e instalación de SAI Standalone ABB modelo PowerValue 11T G2 6000VA 5000 - 30 minutos
- Un sistema de alimentación ininterrumpida monofásico standalone, tipología VFI doble conversión ABB PowerValue 11T G2 CE: modelo B2
- 1 armario de baterías externos (EBM)dela) (Unidad de embalaje: 50 unidades)
Incluso P/P de pequeño material y montaje.</t>
  </si>
  <si>
    <t xml:space="preserve">ECT513       </t>
  </si>
  <si>
    <t>P/P CANALIZACIÓN CABLE UTP CAT 6</t>
  </si>
  <si>
    <t>Suministro e instalación de parte proporcional de canalización telecomunicaciones (formado por conductor Cat. 6A U/UTP rígido Lszh Cca s1a,d1,a1, tubo, cajas de registro, etc) de toma de datos RJ45 Cat. 6A en bandeja y  bajo  tubo  de  PVC  flexible blindado (tubo y conductores desde rack). Totalmente realizado; i/p.p. de conexiones, con marcado CE y Declaración de Prestaciones (CPR) según Reglamento Europeo (UE) 305/2011.</t>
  </si>
  <si>
    <t xml:space="preserve">E19TFC010    </t>
  </si>
  <si>
    <t>CABLE MULTIFBRA 48 FIBRAS MONOMODO LSFH</t>
  </si>
  <si>
    <t>Cable multifibra de 48 fibras ópticas monomodo de tipo G 657, categoria A2, según UIT-T G.657, con cubierta LSZH no pagador de la llama, cero halógenos y baja emisión de humo, para red de distribución vertical y horizontal en instalaciones de más de 15 PAU. Totalmente instalado y conexionado, según RD 436/2011.</t>
  </si>
  <si>
    <t xml:space="preserve">E0193        </t>
  </si>
  <si>
    <t>CERTIFICACION INSTALACIÓN</t>
  </si>
  <si>
    <t>Unidad de certificación de instalación de red de datos realizada por un instalador homologado con obtención del certificado de  garantía de 20 años para el usuario final. Incluso confección de informes en formatos FLW y PDF, y estadillos de comprobación con el estado de tomas, responsable de la misma, accesorios necesarios y mano de obra. Condicionantes:
- Se certifica la instalación en categoría 6 (Clase E); excepcionalmente y, sólo para traslados de puestos existentes, se podrá certificar en categoría 5e (Clase D). 
- Las nuevas tomas y aquellas que hayan sido modificadas se deberán comprobar, como mínimo, con un comprobador de pares. 
- La aceptación del cableado se realizará desde dirección de obra a menos que se indique lo contrario por parte de Nasertic. 
- La empresa instaladora asumirá las reparaciones pertinentes, en los casos que la certificación no sea correcta. 
- De la certificación final del cableado se encargará la dirección de obra junto a la empresa instaladora al finalizar el trabajo, con analizador homologado y calibrado. 
- Al finalizar los trabajos se enviará a NASERTIC el archivo .FLW con las tomas certificadas. El nombre de las tomas en dicho archivo será idéntico a la etiquetación, sin ningún texto añadido.</t>
  </si>
  <si>
    <t>E2615.07</t>
  </si>
  <si>
    <t xml:space="preserve">E2615.08     </t>
  </si>
  <si>
    <t>INSTALACIONES ESPECIALES</t>
  </si>
  <si>
    <t xml:space="preserve">E2615.08.1   </t>
  </si>
  <si>
    <t>LLAMADA DE EMERGENCIA</t>
  </si>
  <si>
    <t xml:space="preserve">EMEL         </t>
  </si>
  <si>
    <t>INSTALACIÓN LLAMADA DE EMERGENCIA</t>
  </si>
  <si>
    <t>Suministro e instalación de conjunto de mecanismos de llamada y señalización para baños asistidos, según CTE DB SU - SUA3, Incluye cableado con conductores unipolares de cobre aislados para una tensión nominal de 0,6/1kV de tipo RZ1-K (AS) B2ca-s1a,d1,a1 de 3x2,5 mm2 de sección y tubo flexible corrugado de 20mm, mecanismo de llamada por pulsador y tirador, mecanismo de reposición de llamada, unidad central con señalización acústica y luminosa, marcos y fuente de alimentación. Modelo JUNG serie LS o similar.</t>
  </si>
  <si>
    <t>E2615.08.1</t>
  </si>
  <si>
    <t xml:space="preserve">E2615.08.3   </t>
  </si>
  <si>
    <t>INSTALACIÓN WIFI</t>
  </si>
  <si>
    <t xml:space="preserve">EMEL1        </t>
  </si>
  <si>
    <t xml:space="preserve">Suministro e instalación de instalación WIFI compuesto de:
- 10ud. EAP723 Punto de Acceso Wi-Fi 7 BE3600 Omada Doble Banda Montaje en Techo o equivalente.
- 2ud. EAP603-Outdoor Punto de Acceso Wi-Fi 6 AX1800 Interior/Exterior
Incluso P/P de pequeño material, medios auxiliares, cableado y conexiones para dejar el equipo en correcto funcionamiento y condiciones de seguridad. </t>
  </si>
  <si>
    <t>E2615.08.3</t>
  </si>
  <si>
    <t xml:space="preserve">E2615.08.6   </t>
  </si>
  <si>
    <t>INSTALACIÓN CCTV</t>
  </si>
  <si>
    <t xml:space="preserve">EMEL2        </t>
  </si>
  <si>
    <t>Suministro e instalación de instalación CCTV compuesto de:
- 6ud. IPC-HDW5459T-ZE-IL-B MiniDomo IP 4M H265 FULL COLOR WDR140dB Iluminación Dual LED40m/IR50m 2.7- 12mm IP67 ePoE MIC AI. Color Negro o equivalente.
- 2ud. IPC-HFW5459E1-ZE-IL-B BULLET IP H265 4M WDR140dB Iluminación Dual LED60m/IR60m 2.7-12VFM IK10 IP67
ePoE SD AUDIO MIC E/S AI. Color Negro o equivalente.
- 1ud. NVR5208-XI GRABADOR NVR 8CH 512Mbps 4K H265 HDMI 2HDD E/S AI o equivalente.
- 1ud. HD10TB-S-AI
Incluso soportes de sujección de equipos, P/P de pequeño material, cableado, medios auxiliares y conexiones para dejar el equipo en correcto funcionamiento y condiciones de seguridad. Programación y puesta en marcha.</t>
  </si>
  <si>
    <t>E2615.08.6</t>
  </si>
  <si>
    <t>E2615.08</t>
  </si>
  <si>
    <t xml:space="preserve">E2615.09     </t>
  </si>
  <si>
    <t>RED DE TIERRA</t>
  </si>
  <si>
    <t xml:space="preserve">E17T030      </t>
  </si>
  <si>
    <t>RED TOMA DE TIERRA ESTRUCTURA</t>
  </si>
  <si>
    <t>Red de toma de tierra de estructura, realizada con cable de cobre desnudo de 35 mm2, uniéndolo mediante soldadura aluminotérmica a la armadura de cada zapata, incluyendo parte proporcional de pica, registro de comprobación y puente de prueba. Según REBT, ITC-BT-18 e ITC-BT-26.</t>
  </si>
  <si>
    <t xml:space="preserve">EB003A       </t>
  </si>
  <si>
    <t>CAJA SECCIONAMIENTO Y MED TIERRA</t>
  </si>
  <si>
    <t>Suministro e instalación de Caja de seccionamiento y medición de tierras</t>
  </si>
  <si>
    <t xml:space="preserve">E17T040      </t>
  </si>
  <si>
    <t>RED EQUIPOTENCIAL BAÑO</t>
  </si>
  <si>
    <t>Red equipotencial en cuarto de baño realizada con conductor unipolar aislado HV07-K de 4 mm2, para una tensión nominal de 450/750 V, conectando a tierra todas las canalizaciones metálicas existentes y todos los elementos conductores que resulten accesibles; según REBT, ITC-BT-18, ICT-BT-26, ICT-BT-27.</t>
  </si>
  <si>
    <t>E2615.09</t>
  </si>
  <si>
    <t xml:space="preserve">E2615.10     </t>
  </si>
  <si>
    <t>INSTALACIÓN FOTOVOLTAICA</t>
  </si>
  <si>
    <t xml:space="preserve">EPFV555      </t>
  </si>
  <si>
    <t>PANEL  740Wp</t>
  </si>
  <si>
    <t>Suministro y montaje de panel FV monocristalino TRINASOLAR 740Wp o equivalente con optimizadores. (Hoja de características adjunto a proyecto) Incluso mano de obra, transporte,......ect y  P/P de pequeño material para dejar el elemento en correcto funcionamiento.</t>
  </si>
  <si>
    <t xml:space="preserve">IDU897UEE    </t>
  </si>
  <si>
    <t>ESTRUCTURA LASTRADA ESTE-OESTE 10º</t>
  </si>
  <si>
    <t>Suministro e instalación de estructura lastrada SUNFER 26.1H para 2 módulos fotovoltaicos. Incluso toda clase de accesorios de sujeción y conexión, totalmente colocado.(se adjunta ficha)</t>
  </si>
  <si>
    <t xml:space="preserve">IDU897UEE2   </t>
  </si>
  <si>
    <t>ESTRUCTURA HORMIGÓN 5º</t>
  </si>
  <si>
    <t>Suministro e instalación de estructura ENNOVABLOC VELA 5º para 4 módulos fotovoltaicos. Incluso toda clase de accesorios de sujeción y conexión, totalmente colocado.(se adjunta ficha)</t>
  </si>
  <si>
    <t xml:space="preserve">IDU897UEE1   </t>
  </si>
  <si>
    <t>INVERSOR 5kW HIBRIDO</t>
  </si>
  <si>
    <t>Suministro e instalación de inversor hibrido de conexión a red monofásico HUAWEI 2000 de 5KW, incluido sistema antivertido. Incluso toda clase de accesorios de sujeción y conexión, totalmente colocado, conexionado y puesto en marcha.(se adjunta ficha)</t>
  </si>
  <si>
    <t xml:space="preserve">E2109.11.03  </t>
  </si>
  <si>
    <t>MULTICONTACT CONECTOR AEREO MC4 4-6MM2 MACHO</t>
  </si>
  <si>
    <t>Suministro e instalación de conector MULTICONTACT MC4 macho para la conexión rápida, segura, estanca y hermética de paneles solares. Para cable solar de 4-6mm²</t>
  </si>
  <si>
    <t xml:space="preserve">E2109.11.02  </t>
  </si>
  <si>
    <t>MULTICONTACT CONECTOR AEREO MC4 4-6MM2 HEMBRA</t>
  </si>
  <si>
    <t>Suministro e instalación de conector MULTICONTACT MC4 hembra para la conexión rápida, segura, estanca y hermética de paneles solares. Para cable solar de 4-6mm².</t>
  </si>
  <si>
    <t xml:space="preserve">SIE873       </t>
  </si>
  <si>
    <t>CABLE SOLAR H1Z2Z2-K 1x6mm² ROJO/NEGRO</t>
  </si>
  <si>
    <t>Suministro e instalación de cable TOPSOLAR H1Z2Z2-K 1x6mm2 rojo/negro o equivalente, resistente a la intemperie, para instalaciones fotovoltaicas, con certificación TÜV según IEC 62930 y EN 50618, garantizado por 30 años según UNE-EN 50618, tensión máxima en corriente continua 1,8 kV, aislamiento clase II, no propagador de la llama, libre de halógenos y baja emisión de humos y de gases corrosivos, reacción al fuego CPR Cca -s1b,d2,a1, resistencia a los rayos ultravioleta según EN 50618, resistencia al ozono según EN 50618, temperatura máxima del conductor 120°C, temperatura máxima en cortocircuito 250°C (máx.5s), temperatura mínima del conductor -40°C, para conexión de módulos fotovoltaicos con cuadro de protecciones y con inversor de corriente, instalado en bandeja o bajo paneles, incluso conectores multicontact, p.p. de accesorios y fijaciones, totalmente instalado y conexionado a la parte de paneles fotovoltaicos y a la parte de inversor o caja de conexiones.</t>
  </si>
  <si>
    <t xml:space="preserve">DPO920IIW    </t>
  </si>
  <si>
    <t>BANDEJA REJILLA GALVANIZADA 60x60mm CON TAPA</t>
  </si>
  <si>
    <t>Suministro e instalación de bandeja portacables de las siguientes características:
Marca: PEMSA REJIBAND.
Medidas: 60 x 60 mm.
Tapa metálica.
Protección superficial de bandeja y tapa: Galvanizado en caliente con categoría de corrosividad C5 o superior.
Incluso cable desnudo para conexión a tierra de 25 mm2 como mínimo, grapado a bandeja para mantener la conductividad, poner la bandeja a tierra y garantizar la equipotencialidad de los paneles fotovoltaicos y su soportería (no podrá prescindirse del conductor desnudo en ningún caso), parte proporcional de accesorios de unión, de fijación, soportería, distanciadores (en cubierta de chapa o teja mediante perfiles inferiores similares a los de los paneles; en cubierta plana con tela asfáltica mediante soportes lastrados inferiores), salidas de tubos, placas identificadoras, otros accesorios y mano de obra. Se cuidará la protección contra la corrosión de los cortes de la bandeja mediante tapones o tratamiento necesario para mantener el grado C5 o superior de corrosividad.</t>
  </si>
  <si>
    <t xml:space="preserve">DSI798ERT    </t>
  </si>
  <si>
    <t>Cuadro de protecciones en corriente alterna para 1 inversor</t>
  </si>
  <si>
    <t>Suministro e instalación de CUADRO DE PROTECCIONES EN CORRIENTE ALTERNA estanco de superficie con doble aislamiento de poliéster reforzado y puerta ciega para 1 inversor de 40kW compuesto por 1 protección magnetotérmica de 63A, 4P, 16kA, 1diferencial de 63A, AC 300mA y protección contra sobretensiones tipo II V20-3+NPE 5095253 o similar, de las caracterísiticas que se indican en planos unifilares (MARCA ABB O EQUIVALENTE):
(Este cuadro quedará con, al menos, un 30% de espacio libre para futuras ampliaciones).
El alcance del suministro comprende el costo de todos los materiales, la colocación y conexión de todos los elementos indicados anteriormente y en planos unifilares, y su cableado, y accesorios y pequeño material (soportes, colectores, placas soportes, tapas, armadura, embarrados, carriles, placas, repartidores, identificación de circuitos, puertas, elementos de unión, placa identificativa, marcado CE, certificado de realización conforme a la Norma UNE-EN 60.439), y los costos de mano de obra y su colocación en el lugar de instalación. Incluida conexión a tierra de los cuadros y de sus puertas. Los elementos quedarán debidamente rotulados y se incluirá dentro del armario diagrama unifilar de la instalación terminada. La unidad será aceptada cuando esté completamente terminada, conectada, probada y verificada.</t>
  </si>
  <si>
    <t xml:space="preserve">KHY783DR     </t>
  </si>
  <si>
    <t>SWITCH ICS 8 PUERTOS 10/100MBPS EN CAJA MURAL</t>
  </si>
  <si>
    <t>Suministro e instalación de Switch ICS de 8 puertos Ethernet 10/100/1000 PoE en forma de 1 U con: 8 puertos RJ-45 configurables individualmente como 10/100/1000 BaseT.
Incluso caja mural de superficie.
Incluso conexionado, toda clase de accesorios y mano de obra.</t>
  </si>
  <si>
    <t xml:space="preserve">20.7.9       </t>
  </si>
  <si>
    <t>CABLE UTP CAT. 6 LSZH</t>
  </si>
  <si>
    <t>Suministro e instalación de cable OPENETICS Cat. 6A U/UTP rígido Lszh Cca s1a,d1,a1 . Incluso canalización compuesta por tubo ø20 PVC flexible  corrugado libre de halógenos, parte proporcional de registros, conexionado de SmartLogger a panel en armario Rack,  toda clase de accesorios y mano de obra.</t>
  </si>
  <si>
    <t xml:space="preserve">E17T030B     </t>
  </si>
  <si>
    <t>Red de toma de tierra, realizada con cable de cobre desnudo de 35 mm2, uniéndolo mediante soldadura aluminotérmica a cada pica, registro de comprobación y puente de prueba. Según REBT, ITC-BT-18 e ITC-BT-26.</t>
  </si>
  <si>
    <t xml:space="preserve">EDTB0006     </t>
  </si>
  <si>
    <t>Pica puesta a tierra</t>
  </si>
  <si>
    <t>Pica de puesta a tierra de 3 m. de longitud y 3/4 de pulgada de diámetro de acero-cobre (300 micras de espesor de cobre). Incluso soldadura aluminotérmica CADWEL a red de tierra, otros accesorios y mano de obra.
Nota: el número de picas podrá variar en función del valor final de la resistencia a tierra, que deberá estar por debajo de los 15ohm.</t>
  </si>
  <si>
    <t xml:space="preserve">EDTB0003     </t>
  </si>
  <si>
    <t>Arqueta de registro</t>
  </si>
  <si>
    <t>Arqueta de registro de instalación de tierra con tapa de registro de hierro URIARTE TR-230 recibida en hormigón HM-20-E-40-2B con paredes de espesor no inferior a 25 cm. y de 80 cm. de profundidad. Incluso encachado de piedra de 100mm. de espesor, relleno y compactado de zahorras, excavación y transporte de tierras sobrantes, otros accesorios y mano de obra.</t>
  </si>
  <si>
    <t>E2615.10</t>
  </si>
  <si>
    <t xml:space="preserve">E2615.11     </t>
  </si>
  <si>
    <t xml:space="preserve">E17V020      </t>
  </si>
  <si>
    <t>TRAMITACIÓN Y LEGALIZACIÓN INST. BAJA TENSIÓN CON PROYECTO</t>
  </si>
  <si>
    <t>Gastos de tramitación y control administrativo de instalación de baja tensión, en instalaciones que requieren proyecto.
Incluso:
Preparación de la Documentación final de obra de la instalación eléctrica, según necesidades de la Propiedad e instrucciones de la D.F., que incluye: Planos finales de las instalaciones realmente ejecutadas, Certificados de las diferentes partes de la instalación, Presupuesto final con mediciones de las instalaciones realmente ejecutadas, especificaciones Técnicas , Homologaciones y documentación de conformidad a normas de los aparatos y el0ementos de la instalación, etc.
Coordinación con las compañías suministradoras de energía, Certificados de pruebas realizadas, Instrucciones de mantenimiento y actuación, formalización de contrato de Mantenimiento.
NOTA:
Las especif icaciones que se desarrollan en este presupuesto contemplan el suministro, instalación, montaje, puesta en marcha y pruebas de todo el equipamiento de la instalación objeto de este proyecto, incluidos accesorios.
La ejecución de la instalación deberá cumplir con las exigencias de la reglamentación que les afecte en su última revisión.
Forman parte del proyecto para su valoración, todos los documentos del proyecto (memorias, cálculos, pliego de condiciones, especificaciones técnicas y planos), donde se detalla el diseño y funcionamiento de la instalación, trazados, ubicaciones y cumplimiento de la normativa.
Se deben contrastar las mediciones que se adjuntan con los planos facilitados, de forma que no existan imprevistos ni precios complementarios en la adjudicación y posterior realización de la instalación.
Se deben tener en cuenta todas las ayudas de obra civil, equipos de elevación, transporte, etc.</t>
  </si>
  <si>
    <t>E2615.11</t>
  </si>
  <si>
    <t>016</t>
  </si>
  <si>
    <t xml:space="preserve">017          </t>
  </si>
  <si>
    <t>INSTALACION DE PCI</t>
  </si>
  <si>
    <t xml:space="preserve">IOS020       </t>
  </si>
  <si>
    <t>Señalización de medios de evacuación.</t>
  </si>
  <si>
    <t>Placa de señalización de medios de evacuación, de PVC fotoluminiscente, con categoría de fotoluminiscencia A según UNE 23035-4, de 320x160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</si>
  <si>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 xml:space="preserve">SC00000\
\SC00001\
\SC00002\
\SC00003\
\SC00004\
\SC00005\
\SC00006\
\SC00007\
\SC00008\
\SC00009\
\SC00010\
\SC00011\
\SC00012\
\SC00013\
\SC00014\
\SC00015\
\SC00016\
\SC00017\
\SC00018\
\SC00019\
\SC00020\
\SC00021\
\SC00022\
\SC00023\
\SC00024\
\SC00025\
\SC00026\
\SC00027\
\SC00028\
\SC00029\Placa de señalización de medios de evacuación, de PVC fotoluminiscente, con categoría de fotoluminiscencia A según UNE 23035-4, de 320x160 mm. Incluso elementos de fijación.
\SC00030\
\SC00031\Número de unidades previstas, según documentación gráfica de Proyecto.
\SC00032\Se comprobará que su situación se corresponde con la de Proyecto y que la zona de ubicación está completamente terminada.
\SC00033\
\SC00034\
\SC00035\Replanteo. Fijación al paramento.
\SC00036\La visibilidad será adecuada.
\SC00037\
\SC00038\
\SC00039\Se protegerá frente a golpes y salpicaduras.
\SC00040\Se medirá el número de unidades realmente ejecutadas según especificaciones de Proyecto.
\SC00041\
</t>
  </si>
  <si>
    <t xml:space="preserve">IOS010       </t>
  </si>
  <si>
    <t>Señalización de equipos contra incendios.</t>
  </si>
  <si>
    <t>Placa de señalización de equipos contra incendios, de PVC fotoluminiscente, con categoría de fotoluminiscencia A según UNE 23035-4, de 210x210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</si>
  <si>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 xml:space="preserve">SC00000\
\SC00001\
\SC00002\
\SC00003\
\SC00004\
\SC00005\
\SC00006\
\SC00007\
\SC00008\
\SC00009\
\SC00010\
\SC00011\
\SC00012\
\SC00013\
\SC00014\
\SC00015\
\SC00016\
\SC00017\
\SC00018\
\SC00019\
\SC00020\
\SC00021\
\SC00022\
\SC00023\
\SC00024\
\SC00025\
\SC00026\
\SC00027\
\SC00028\
\SC00029\Placa de señalización de equipos contra incendios, de PVC fotoluminiscente, con categoría de fotoluminiscencia A según UNE 23035-4, de 210x210 mm. Incluso elementos de fijación.
\SC00030\
\SC00031\Número de unidades previstas, según documentación gráfica de Proyecto.
\SC00032\Se comprobará que su situación se corresponde con la de Proyecto y que la zona de ubicación está completamente terminada.
\SC00033\
\SC00034\
\SC00035\Replanteo. Fijación al paramento.
\SC00036\La visibilidad será adecuada.
\SC00037\
\SC00038\
\SC00039\Se protegerá frente a golpes y salpicaduras.
\SC00040\Se medirá el número de unidades realmente ejecutadas según especificaciones de Proyecto.
\SC00041\
</t>
  </si>
  <si>
    <t xml:space="preserve">IOX510       </t>
  </si>
  <si>
    <t>Armario para extintor de polvo. Instalación en superficie.</t>
  </si>
  <si>
    <t>Armario de chapa de acero acabado con pintura epoxi color rojo RAL 3000, con puerta para acristalar, de 270x640x220 mm, para extintor de polvo de 6 a 12 kg. Instalación en superficie. Incluso accesorios de montaje.
Incluye: Colocación y fijación del armario. Colocación, ajuste y fijación del vidrio.
Criterio de medición de proyecto: Número de unidades previstas, según documentación gráfica de Proyecto.
Criterio de medición de obra: Se medirá el número de unidades realmente colocadas según especificaciones de Proyecto.</t>
  </si>
  <si>
    <t xml:space="preserve">SC00000\
\SC00001\
\SC00002\
\SC00003\
\SC00004\
\SC00005\
\SC00006\
\SC00007\
\SC00008\
\SC00009\
\SC00010\
\SC00011\
\SC00012\
\SC00013\
\SC00014\
\SC00015\
\SC00016\
\SC00017\
\SC00018\
\SC00019\
\SC00020\
\SC00021\
\SC00022\
\SC00023\
\SC00024\
\SC00025\
\SC00026\
\SC00027\
\SC00028\En caso de utilizar en un mismo local extintores de tipos diferentes, se tendrá en cuenta la posible incompatibilidad entre los distintos agentes de los mismos.
\SC00029\Armario de chapa de acero acabado con pintura epoxi color rojo RAL 3000, con puerta para acristalar, de 270x640x220 mm, para extintor de polvo de 6 a 12 kg. Instalación en superficie. Incluso accesorios de montaje.
\SC00030\Instalación: 
    - CTE. DB-SI Seguridad en caso de incendio
    - Reglamento de instalaciones de protección contra incendios.
\SC00031\Número de unidades previstas, según documentación gráfica de Proyecto.
\SC00032\Se comprobará que su situación se corresponde con la de Proyecto y que la zona de ubicación está completamente terminada.
\SC00033\
\SC00034\Las instalaciones se ejecutarán por empresas instaladoras autorizadas para el ejercicio de la actividad.
\SC00035\Colocación y fijación del armario. Colocación, ajuste y fijación del vidrio.
\SC00036\El extintor quedará totalmente visible. Llevará incorporado su correspondiente placa identificativa.
\SC00037\
\SC00038\
\SC00039\Se protegerá frente a golpes.
\SC00040\Se medirá el número de unidades realmente colocadas según especificaciones de Proyecto.
\SC00041\
</t>
  </si>
  <si>
    <t xml:space="preserve">IOX110       </t>
  </si>
  <si>
    <t>Extintor portátil de polvo químico ABC polivalente, con presión</t>
  </si>
  <si>
    <t>Extintor portátil de polvo químico ABC polivalente, con presión incorporada con nitrógeno, con 6 kg de agente extintor, de eficacia 27A-183B, con casco de acero con revestimiento interior resistente a la corrosión y acabado exterior con pintura epoxi color rojo, tubo sonda, válvula de palanca, anilla de seguridad, manómetro, base de plástico y manguera con boquilla difusora. Incluso soporte y accesorios de montaje.
Incluye: Colocación y fijación del soporte. Colocación del extintor.
Criterio de medición de proyecto: Número de unidades previstas, según documentación gráfica de Proyecto.
Criterio de medición de obra: Se medirá el número de unidades realmente colocadas según especificaciones de Proyecto.</t>
  </si>
  <si>
    <t xml:space="preserve">SC00000\
\SC00001\
\SC00002\
\SC00003\
\SC00004\
\SC00005\
\SC00006\
\SC00007\
\SC00008\
\SC00009\
\SC00010\
\SC00011\
\SC00012\
\SC00013\
\SC00014\
\SC00015\
\SC00016\
\SC00017\
\SC00018\
\SC00019\
\SC00020\
\SC00021\
\SC00022\
\SC00023\
\SC00024\
\SC00025\
\SC00026\
\SC00027\
\SC00028\En caso de utilizar en un mismo local extintores de tipos diferentes, se tendrá en cuenta la posible incompatibilidad entre los distintos agentes de los mismos.
\SC00029\Extintor portátil de polvo químico ABC polivalente, con presión incorporada con nitrógeno, con 6 kg de agente extintor, de eficacia 27A-183B, con casco de acero con revestimiento interior resistente a la corrosión y acabado exterior con pintura epoxi color rojo, tubo sonda, válvula de palanca, anilla de seguridad, manómetro, base de plástico y manguera con boquilla difusora. Incluso soporte y accesorios de montaje.
\SC00030\Instalación: 
    - CTE. DB-SI Seguridad en caso de incendio
    - Reglamento de instalaciones de protección contra incendios.
\SC00031\Número de unidades previstas, según documentación gráfica de Proyecto.
\SC00032\Se comprobará que su situación se corresponde con la de Proyecto y que la zona de ubicación está completamente terminada.
\SC00033\
\SC00034\Las instalaciones se ejecutarán por empresas instaladoras autorizadas para el ejercicio de la actividad.
\SC00035\Colocación y fijación del soporte. Colocación del extintor.
\SC00036\El extintor quedará totalmente visible. Llevará incorporado su correspondiente placa identificativa.
\SC00037\
\SC00038\
\SC00039\Se protegerá frente a golpes.
\SC00040\Se medirá el número de unidades realmente colocadas según especificaciones de Proyecto.
\SC00041\
</t>
  </si>
  <si>
    <t xml:space="preserve">E2620        </t>
  </si>
  <si>
    <t>Centralita Incendios</t>
  </si>
  <si>
    <t xml:space="preserve">Central de detección automática de incendios, convencional, microprocesada, de 4 zonas de detección, con caja metálica y tapa de ABS, con módulo de alimentación, rectificador de corriente y cargador de batería, panel de control con indicador de alarma y avería, y conmutador de corte de zonas. Incluso baterías.
</t>
  </si>
  <si>
    <t>017</t>
  </si>
  <si>
    <t xml:space="preserve">018          </t>
  </si>
  <si>
    <t>CONTROL DE CALIDAD</t>
  </si>
  <si>
    <t xml:space="preserve">801          </t>
  </si>
  <si>
    <t>DOCUMENTACION DE MATERIALES</t>
  </si>
  <si>
    <t xml:space="preserve">NOTA AL CONTROL DE CALIDAD:
Todos los materiales y sistemas constructivos de la obra que sean susceptibles de tener ficha técnica, marcado CE, contraste de ensayo, UNE EN, DITE, sellos de calidad, etc, se presentarán y aprobarán junto con toda la documentación requerida por la D.F., previamente a su puesta en obra para su recepción y aprobación. 
La presentación de las fichas será condición preceptiva para la certificación de las partidas presupuestarias afectadas por parte de la D.F. 
Los certificados aportados deberán tener una hoja de identificación del suministro del fabricante, distribuidor, y finalmente, el contratista, firmada en cada caso por persona física. 
La documentación se aportará en castellano o euskera.
El control del suministro de los materiales se realizará mediante la entrega a la D.F. de los sucesivos albaranes de cada uno de ellos.
De toda esta documentación se dispondrá de un archivo en obra, ordenado por partidas según presupuesto de proyecto, tanto en papel como digitalizado.  
Este archivo estará siempre a disposición de la dirección de obra.
</t>
  </si>
  <si>
    <t xml:space="preserve">REGWG        </t>
  </si>
  <si>
    <t>CONTROL DE RECEPCION DE AISLAMIENTO TERMICO</t>
  </si>
  <si>
    <t xml:space="preserve">UD de control de recepcio de aislamiento termico.
</t>
  </si>
  <si>
    <t xml:space="preserve">802          </t>
  </si>
  <si>
    <t>PREVISION ENSAYO DE RESBALADICIDAD</t>
  </si>
  <si>
    <t xml:space="preserve">Ud de prevision de realizacion de Ensayo de resbaladicidad de revestimiento de suelos, mediante péndulo calibrado, según CTE y UNE-ENV 12633:03.
Solo se certificara, como es logico, solo si se ejecuta y siempre segun lo dictamine la DF.
</t>
  </si>
  <si>
    <t xml:space="preserve">TRRHE        </t>
  </si>
  <si>
    <t>VERIFICACION DE EJECUCION DE IMPERMEABILIZACION</t>
  </si>
  <si>
    <t xml:space="preserve">Ud de verificacion de ejecucion de impermeabilizacion
</t>
  </si>
  <si>
    <t xml:space="preserve">GERGW        </t>
  </si>
  <si>
    <t>ENSAYO DE ESTANQUEIDAD DE CUBIERTA</t>
  </si>
  <si>
    <t xml:space="preserve">Ud de ensayo de estanqueidad de las cubiertas
</t>
  </si>
  <si>
    <t xml:space="preserve">RTGHRB       </t>
  </si>
  <si>
    <t>ENSAYO ACUSTICO</t>
  </si>
  <si>
    <t xml:space="preserve">Ensayo acustico e informe.
</t>
  </si>
  <si>
    <t xml:space="preserve">YTJYTRJ      </t>
  </si>
  <si>
    <t>CONTROL DE CARPINTERIAS EXTERIORES Y VIDRIOS</t>
  </si>
  <si>
    <t xml:space="preserve">UD de control de ejecucion de carpinterias exteriores y vidrios.
</t>
  </si>
  <si>
    <t xml:space="preserve">WFQGFW       </t>
  </si>
  <si>
    <t>COMPROBACION DE RED DE SANEAMIENTO</t>
  </si>
  <si>
    <t xml:space="preserve">ud de comprobacion e red de saneamiento
</t>
  </si>
  <si>
    <t xml:space="preserve">GEWRGGS      </t>
  </si>
  <si>
    <t>PRUEBAS DE FONTANERIA Y ESTANQUEIDAD DE TUBERIAS</t>
  </si>
  <si>
    <t xml:space="preserve">pruebas de red de fontaneria y saneamiento
</t>
  </si>
  <si>
    <t xml:space="preserve">C019.01.017  </t>
  </si>
  <si>
    <t>PRUEBAS DE SERVICIO DE INST DE VENTILACION Y CLIMA</t>
  </si>
  <si>
    <t xml:space="preserve">ud de pruebas de servicio de instalacion DE VENTILACION incluyendo en el precio todas las pruebas necesarias para su correcta verificacion.
</t>
  </si>
  <si>
    <t xml:space="preserve">C019.01.016  </t>
  </si>
  <si>
    <t>PRUEBAS DE SERVICIO DE INST ELECTRICA</t>
  </si>
  <si>
    <t xml:space="preserve">ud de pruebas de servicio de instalaciones de ELECTRICA. Incluyendo todas las pruebas necesarias para su correcta verificacion.
</t>
  </si>
  <si>
    <t xml:space="preserve">C019.01.0164 </t>
  </si>
  <si>
    <t>PRUEBAS DE SERVICIO DE INST TELECO</t>
  </si>
  <si>
    <t xml:space="preserve">ud de pruebas de servicio de instalaciones de TELECO. Incluyendo todas las pruebas necesarias para su correcta verificacion.
</t>
  </si>
  <si>
    <t xml:space="preserve">C019.01.07   </t>
  </si>
  <si>
    <t>PRUEBAS DE SERVICIO DE PCI</t>
  </si>
  <si>
    <t xml:space="preserve">ud de pruebas de servicio de instalaciones de PCI. Incluyendo todas las pruebas necesarias para su correcta verificacion.
</t>
  </si>
  <si>
    <t>018</t>
  </si>
  <si>
    <t xml:space="preserve">019          </t>
  </si>
  <si>
    <t>ESTUDIO DE GESTIÓN DE RESIDUOS</t>
  </si>
  <si>
    <t xml:space="preserve">901          </t>
  </si>
  <si>
    <t>CAPITULO DE ESTUDIO DE GESTION DE RESIDUOS</t>
  </si>
  <si>
    <t xml:space="preserve">UD de partida segun proyecto de GR.
Esta partida no sera susceptible de incremento durante las obras, por lo que como ya esta bien definido en proyecto las labores de demolicion y nueva ejecucion de partidas de obra, esta partida sera fija sin posibilidad de incremento una vez la oferta la contrata adjudicatoria de las obras.
Unicamente se valorara incremento o precio contradictorio en el caso de encontrarnos Fibrocemento en los trabajos a ejecutar.
Se presentara certificado final de gestion de residuos en gestor autorizado y en alta de listado de gestor de residuos autorizado.
</t>
  </si>
  <si>
    <t>GR</t>
  </si>
  <si>
    <t>901</t>
  </si>
  <si>
    <t>019</t>
  </si>
  <si>
    <t xml:space="preserve">020          </t>
  </si>
  <si>
    <t>ESTUDIO DE SEGURIDAD Y SALUD</t>
  </si>
  <si>
    <t xml:space="preserve">1001         </t>
  </si>
  <si>
    <t xml:space="preserve">UD de estudio de seguridad y salud segun documento adjunto de proyecto.
</t>
  </si>
  <si>
    <t>020</t>
  </si>
  <si>
    <t>"HUMANAE"</t>
  </si>
  <si>
    <t>REFORMA DEL CENTRO DE INNOVACION HUMANAE</t>
  </si>
  <si>
    <t xml:space="preserve">M2 de suministro y colocacion de pavimento tipo microcemento PANDOMO FLOORS que incluye:
- Limpieza y preparación de la superficie, mediante diamantado y aspirado del pavimento, para eliminar polvo y partículas sueltas.
- Sanear juntas y fisuras del pavimento con morteros de resina epoxi.
- Aplicación de una capa de una capa de imprimación Pandomo EP2000, consumo de 0.3k/m2.
- Colocación de una malla geotextil y saturado con sílice para construir la primera capa del micro terrazo.
- Barrer el árido sobrante y volver a imprimar, 0.3k/m2.
- Colocación de todos los perfiles, junta perimetral y cantos, necesarios para construir el micro terrazo.
- Vertido, extendido y raseado del mortero: Pandomo Floors. Consumo de mortero de 25k/m2.
1º.- Una vez seco, pasados dos días, se inicia el proceso de pulido, aplicando en seco tres tipos de diamantes grano 60, 120 y 200.
2º.- Sellado de poros mediante aplicación de una lechada de Omnia filler. Consumo de 0.35k/m2. Varias capas.
3º.- Pulido con diamante fenólico 60,100 y 200.
Aplicación de consolidante Bonding Agent en una primera capa. Consumo de 0.25k/m2.
Aplicación de capa de sellado Adicoat primer, como sellado. Consumo de 0.12k/m2.
Aplicación  final de  resina  de  protección,  R65P. Consumo de 0.2k/m2.
Nota. esta incluido en el precio piezas especiales de acero inoxidable para juntas de union en cambio de materiales.
Todo incluido en el precio.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</si>
</sst>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4" x14ac:knownFonts="1">
    <font>
      <sz val="11"/>
      <color theme="1"/>
      <name val="Calibri"/>
      <family val="2"/>
      <scheme val="minor"/>
    </font>
    <font>
      <b/>
      <sz val="8"/>
      <color theme="1"/>
      <name val="Swis721 Lt BT"/>
      <family val="2"/>
    </font>
    <font>
      <b/>
      <i/>
      <sz val="8"/>
      <color theme="1"/>
      <name val="Swis721 Lt BT"/>
      <family val="2"/>
    </font>
    <font>
      <sz val="8"/>
      <color theme="1"/>
      <name val="Swis721 Lt BT"/>
      <family val="2"/>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vertical="top"/>
    </xf>
    <xf numFmtId="49" fontId="2" fillId="0" borderId="0" xfId="0" applyNumberFormat="1"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horizontal="right" vertical="top"/>
    </xf>
    <xf numFmtId="49" fontId="1" fillId="3" borderId="0" xfId="0" applyNumberFormat="1" applyFont="1" applyFill="1" applyAlignment="1">
      <alignment vertical="top"/>
    </xf>
    <xf numFmtId="49" fontId="1" fillId="3" borderId="0" xfId="0" applyNumberFormat="1" applyFont="1" applyFill="1" applyAlignment="1">
      <alignment vertical="top" wrapText="1"/>
    </xf>
    <xf numFmtId="0" fontId="1" fillId="3" borderId="0" xfId="0" applyFont="1" applyFill="1" applyAlignment="1">
      <alignment vertical="top"/>
    </xf>
    <xf numFmtId="3" fontId="1" fillId="2" borderId="0" xfId="0" applyNumberFormat="1" applyFont="1" applyFill="1" applyAlignment="1">
      <alignment vertical="top"/>
    </xf>
    <xf numFmtId="4" fontId="1" fillId="2" borderId="0" xfId="0" applyNumberFormat="1" applyFont="1" applyFill="1" applyAlignment="1">
      <alignment vertical="top"/>
    </xf>
    <xf numFmtId="0" fontId="3" fillId="0" borderId="0" xfId="0" applyFont="1" applyAlignment="1">
      <alignment vertical="top"/>
    </xf>
    <xf numFmtId="0" fontId="3" fillId="0" borderId="0" xfId="0" applyFont="1" applyAlignment="1">
      <alignment vertical="top" wrapText="1"/>
    </xf>
    <xf numFmtId="49" fontId="3" fillId="0" borderId="0" xfId="0" applyNumberFormat="1" applyFont="1" applyAlignment="1">
      <alignment vertical="top"/>
    </xf>
    <xf numFmtId="49" fontId="3" fillId="0" borderId="0" xfId="0" applyNumberFormat="1" applyFont="1" applyAlignment="1">
      <alignment vertical="top" wrapText="1"/>
    </xf>
    <xf numFmtId="4" fontId="3" fillId="0" borderId="0" xfId="0" applyNumberFormat="1" applyFont="1" applyAlignment="1">
      <alignment vertical="top"/>
    </xf>
    <xf numFmtId="4" fontId="3" fillId="2" borderId="0" xfId="0" applyNumberFormat="1" applyFont="1" applyFill="1" applyAlignment="1">
      <alignment vertical="top"/>
    </xf>
    <xf numFmtId="49" fontId="1" fillId="0" borderId="0" xfId="0" applyNumberFormat="1" applyFont="1" applyAlignment="1">
      <alignment vertical="top"/>
    </xf>
    <xf numFmtId="0" fontId="3" fillId="4" borderId="0" xfId="0" applyFont="1" applyFill="1" applyAlignment="1">
      <alignment vertical="top"/>
    </xf>
    <xf numFmtId="0" fontId="3" fillId="4" borderId="0" xfId="0" applyFont="1" applyFill="1" applyAlignment="1">
      <alignment vertical="top" wrapText="1"/>
    </xf>
    <xf numFmtId="3" fontId="3" fillId="0" borderId="0" xfId="0" applyNumberFormat="1" applyFont="1" applyAlignment="1">
      <alignment vertical="top"/>
    </xf>
    <xf numFmtId="164" fontId="3" fillId="0" borderId="0" xfId="0" applyNumberFormat="1" applyFont="1" applyAlignment="1">
      <alignment vertical="top"/>
    </xf>
    <xf numFmtId="164" fontId="3" fillId="2" borderId="0" xfId="0" applyNumberFormat="1" applyFont="1" applyFill="1" applyAlignment="1">
      <alignment vertical="top"/>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0" fontId="1" fillId="5" borderId="0" xfId="0" applyFont="1" applyFill="1" applyAlignment="1">
      <alignment vertical="top"/>
    </xf>
    <xf numFmtId="4" fontId="1" fillId="5" borderId="0" xfId="0" applyNumberFormat="1" applyFont="1" applyFill="1" applyAlignment="1">
      <alignment vertical="top"/>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42"/>
  <sheetViews>
    <sheetView tabSelected="1" workbookViewId="0">
      <pane ySplit="3" topLeftCell="A1927" activePane="bottomLeft" state="frozen"/>
      <selection activeCell="E1" sqref="E1"/>
      <selection pane="bottomLeft" activeCell="E1943" sqref="E1943"/>
    </sheetView>
  </sheetViews>
  <sheetFormatPr baseColWidth="10" defaultRowHeight="15" x14ac:dyDescent="0.25"/>
  <cols>
    <col min="1" max="1" width="49.28515625" style="27" bestFit="1" customWidth="1"/>
    <col min="2" max="2" width="7.7109375" style="27" bestFit="1" customWidth="1"/>
    <col min="3" max="3" width="3.85546875" style="27" bestFit="1" customWidth="1"/>
    <col min="4" max="4" width="109" style="27" customWidth="1"/>
    <col min="5" max="5" width="54.28515625" style="27" bestFit="1" customWidth="1"/>
    <col min="6" max="6" width="2.85546875" style="27" bestFit="1" customWidth="1"/>
    <col min="7" max="7" width="8.42578125" style="27" bestFit="1" customWidth="1"/>
    <col min="8" max="8" width="8.140625" style="27" customWidth="1"/>
    <col min="9" max="9" width="6.140625" style="27" bestFit="1" customWidth="1"/>
    <col min="10" max="10" width="16.85546875" style="27" bestFit="1" customWidth="1"/>
    <col min="11" max="13" width="22.7109375" style="27" customWidth="1"/>
  </cols>
  <sheetData>
    <row r="1" spans="1:13" x14ac:dyDescent="0.25">
      <c r="A1" s="1" t="s">
        <v>1553</v>
      </c>
      <c r="B1" s="1"/>
      <c r="C1" s="1"/>
      <c r="D1" s="1"/>
      <c r="E1" s="1"/>
      <c r="F1" s="1"/>
      <c r="G1" s="1"/>
      <c r="H1" s="1"/>
      <c r="I1" s="1"/>
      <c r="J1" s="1"/>
      <c r="K1" s="1"/>
      <c r="L1" s="1"/>
      <c r="M1" s="1"/>
    </row>
    <row r="2" spans="1:13" x14ac:dyDescent="0.25">
      <c r="A2" s="2" t="s">
        <v>0</v>
      </c>
      <c r="B2" s="2"/>
      <c r="C2" s="2"/>
      <c r="D2" s="2"/>
      <c r="E2" s="2"/>
      <c r="F2" s="2"/>
      <c r="G2" s="2"/>
      <c r="H2" s="2"/>
      <c r="I2" s="2"/>
      <c r="J2" s="2"/>
      <c r="K2" s="2"/>
      <c r="L2" s="2"/>
      <c r="M2" s="2"/>
    </row>
    <row r="3" spans="1:13" x14ac:dyDescent="0.25">
      <c r="A3" s="3" t="s">
        <v>1</v>
      </c>
      <c r="B3" s="3" t="s">
        <v>4</v>
      </c>
      <c r="C3" s="3" t="s">
        <v>5</v>
      </c>
      <c r="D3" s="4" t="s">
        <v>2</v>
      </c>
      <c r="E3" s="3" t="s">
        <v>8</v>
      </c>
      <c r="F3" s="5" t="s">
        <v>9</v>
      </c>
      <c r="G3" s="5" t="s">
        <v>10</v>
      </c>
      <c r="H3" s="5" t="s">
        <v>11</v>
      </c>
      <c r="I3" s="5" t="s">
        <v>12</v>
      </c>
      <c r="J3" s="5" t="s">
        <v>13</v>
      </c>
      <c r="K3" s="5" t="s">
        <v>6</v>
      </c>
      <c r="L3" s="5" t="s">
        <v>7</v>
      </c>
      <c r="M3" s="5" t="s">
        <v>3</v>
      </c>
    </row>
    <row r="4" spans="1:13" x14ac:dyDescent="0.25">
      <c r="A4" s="6" t="s">
        <v>14</v>
      </c>
      <c r="B4" s="6" t="s">
        <v>16</v>
      </c>
      <c r="C4" s="6" t="s">
        <v>17</v>
      </c>
      <c r="D4" s="7" t="s">
        <v>15</v>
      </c>
      <c r="E4" s="8"/>
      <c r="F4" s="8"/>
      <c r="G4" s="8"/>
      <c r="H4" s="8"/>
      <c r="I4" s="8"/>
      <c r="J4" s="8"/>
      <c r="K4" s="9">
        <f>K208</f>
        <v>1</v>
      </c>
      <c r="L4" s="10">
        <f>L208</f>
        <v>0</v>
      </c>
      <c r="M4" s="10">
        <f>M208</f>
        <v>0</v>
      </c>
    </row>
    <row r="5" spans="1:13" x14ac:dyDescent="0.25">
      <c r="A5" s="11"/>
      <c r="B5" s="11"/>
      <c r="C5" s="11"/>
      <c r="D5" s="12"/>
      <c r="E5" s="11"/>
      <c r="F5" s="11"/>
      <c r="G5" s="11"/>
      <c r="H5" s="11"/>
      <c r="I5" s="11"/>
      <c r="J5" s="11"/>
      <c r="K5" s="11"/>
      <c r="L5" s="11"/>
      <c r="M5" s="11"/>
    </row>
    <row r="6" spans="1:13" x14ac:dyDescent="0.25">
      <c r="A6" s="13" t="s">
        <v>18</v>
      </c>
      <c r="B6" s="13" t="s">
        <v>20</v>
      </c>
      <c r="C6" s="13" t="s">
        <v>21</v>
      </c>
      <c r="D6" s="14" t="s">
        <v>19</v>
      </c>
      <c r="E6" s="11"/>
      <c r="F6" s="11"/>
      <c r="G6" s="11"/>
      <c r="H6" s="11"/>
      <c r="I6" s="11"/>
      <c r="J6" s="11"/>
      <c r="K6" s="15">
        <v>1</v>
      </c>
      <c r="L6" s="15"/>
      <c r="M6" s="16">
        <f>ROUND(K6*L6,2)</f>
        <v>0</v>
      </c>
    </row>
    <row r="7" spans="1:13" x14ac:dyDescent="0.25">
      <c r="A7" s="11"/>
      <c r="B7" s="11"/>
      <c r="C7" s="11"/>
      <c r="D7" s="12"/>
      <c r="E7" s="11"/>
      <c r="F7" s="11"/>
      <c r="G7" s="11"/>
      <c r="H7" s="11"/>
      <c r="I7" s="11"/>
      <c r="J7" s="11"/>
      <c r="K7" s="11"/>
      <c r="L7" s="11"/>
      <c r="M7" s="11"/>
    </row>
    <row r="8" spans="1:13" x14ac:dyDescent="0.25">
      <c r="A8" s="17" t="s">
        <v>22</v>
      </c>
      <c r="B8" s="13" t="s">
        <v>20</v>
      </c>
      <c r="C8" s="13" t="s">
        <v>24</v>
      </c>
      <c r="D8" s="14" t="s">
        <v>23</v>
      </c>
      <c r="E8" s="11"/>
      <c r="F8" s="11"/>
      <c r="G8" s="11"/>
      <c r="H8" s="11"/>
      <c r="I8" s="11"/>
      <c r="J8" s="11"/>
      <c r="K8" s="16">
        <f>K32</f>
        <v>147.84</v>
      </c>
      <c r="L8" s="16">
        <f>L32</f>
        <v>0</v>
      </c>
      <c r="M8" s="16">
        <f>M32</f>
        <v>0</v>
      </c>
    </row>
    <row r="9" spans="1:13" ht="112.5" x14ac:dyDescent="0.25">
      <c r="A9" s="11"/>
      <c r="B9" s="11"/>
      <c r="C9" s="11"/>
      <c r="D9" s="12" t="s">
        <v>25</v>
      </c>
      <c r="E9" s="11"/>
      <c r="F9" s="11"/>
      <c r="G9" s="11"/>
      <c r="H9" s="11"/>
      <c r="I9" s="11"/>
      <c r="J9" s="11"/>
      <c r="K9" s="11"/>
      <c r="L9" s="11"/>
      <c r="M9" s="11"/>
    </row>
    <row r="10" spans="1:13" x14ac:dyDescent="0.25">
      <c r="A10" s="11"/>
      <c r="B10" s="11"/>
      <c r="C10" s="11"/>
      <c r="D10" s="12"/>
      <c r="E10" s="13" t="s">
        <v>26</v>
      </c>
      <c r="F10" s="11"/>
      <c r="G10" s="15"/>
      <c r="H10" s="15"/>
      <c r="I10" s="15"/>
      <c r="J10" s="16">
        <f t="shared" ref="J10:J31" si="0">F10*(G10+ (G10= 0))*(H10+ (H10= 0))*(I10+ (I10= 0))</f>
        <v>0</v>
      </c>
      <c r="K10" s="11"/>
      <c r="L10" s="11"/>
      <c r="M10" s="11"/>
    </row>
    <row r="11" spans="1:13" x14ac:dyDescent="0.25">
      <c r="A11" s="11"/>
      <c r="B11" s="11"/>
      <c r="C11" s="11"/>
      <c r="D11" s="12"/>
      <c r="E11" s="13" t="s">
        <v>27</v>
      </c>
      <c r="F11" s="11">
        <v>1</v>
      </c>
      <c r="G11" s="15">
        <v>5.5</v>
      </c>
      <c r="H11" s="15"/>
      <c r="I11" s="15">
        <v>1.5</v>
      </c>
      <c r="J11" s="16">
        <f t="shared" si="0"/>
        <v>8.25</v>
      </c>
      <c r="K11" s="11"/>
      <c r="L11" s="11"/>
      <c r="M11" s="11"/>
    </row>
    <row r="12" spans="1:13" x14ac:dyDescent="0.25">
      <c r="A12" s="11"/>
      <c r="B12" s="11"/>
      <c r="C12" s="11"/>
      <c r="D12" s="12"/>
      <c r="E12" s="13" t="s">
        <v>28</v>
      </c>
      <c r="F12" s="11">
        <v>1</v>
      </c>
      <c r="G12" s="15">
        <v>2.9</v>
      </c>
      <c r="H12" s="15"/>
      <c r="I12" s="15">
        <v>1.5</v>
      </c>
      <c r="J12" s="16">
        <f t="shared" si="0"/>
        <v>4.3499999999999996</v>
      </c>
      <c r="K12" s="11"/>
      <c r="L12" s="11"/>
      <c r="M12" s="11"/>
    </row>
    <row r="13" spans="1:13" x14ac:dyDescent="0.25">
      <c r="A13" s="11"/>
      <c r="B13" s="11"/>
      <c r="C13" s="11"/>
      <c r="D13" s="12"/>
      <c r="E13" s="13" t="s">
        <v>28</v>
      </c>
      <c r="F13" s="11">
        <v>1</v>
      </c>
      <c r="G13" s="15">
        <v>0.65</v>
      </c>
      <c r="H13" s="15"/>
      <c r="I13" s="15">
        <v>1.5</v>
      </c>
      <c r="J13" s="16">
        <f t="shared" si="0"/>
        <v>0.98</v>
      </c>
      <c r="K13" s="11"/>
      <c r="L13" s="11"/>
      <c r="M13" s="11"/>
    </row>
    <row r="14" spans="1:13" x14ac:dyDescent="0.25">
      <c r="A14" s="11"/>
      <c r="B14" s="11"/>
      <c r="C14" s="11"/>
      <c r="D14" s="12"/>
      <c r="E14" s="13" t="s">
        <v>28</v>
      </c>
      <c r="F14" s="11">
        <v>1</v>
      </c>
      <c r="G14" s="15">
        <v>4.4000000000000004</v>
      </c>
      <c r="H14" s="15"/>
      <c r="I14" s="15">
        <v>1.5</v>
      </c>
      <c r="J14" s="16">
        <f t="shared" si="0"/>
        <v>6.6</v>
      </c>
      <c r="K14" s="11"/>
      <c r="L14" s="11"/>
      <c r="M14" s="11"/>
    </row>
    <row r="15" spans="1:13" x14ac:dyDescent="0.25">
      <c r="A15" s="11"/>
      <c r="B15" s="11"/>
      <c r="C15" s="11"/>
      <c r="D15" s="12"/>
      <c r="E15" s="13" t="s">
        <v>28</v>
      </c>
      <c r="F15" s="11">
        <v>1</v>
      </c>
      <c r="G15" s="15">
        <v>5.15</v>
      </c>
      <c r="H15" s="15"/>
      <c r="I15" s="15">
        <v>1.5</v>
      </c>
      <c r="J15" s="16">
        <f t="shared" si="0"/>
        <v>7.73</v>
      </c>
      <c r="K15" s="11"/>
      <c r="L15" s="11"/>
      <c r="M15" s="11"/>
    </row>
    <row r="16" spans="1:13" x14ac:dyDescent="0.25">
      <c r="A16" s="11"/>
      <c r="B16" s="11"/>
      <c r="C16" s="11"/>
      <c r="D16" s="12"/>
      <c r="E16" s="13" t="s">
        <v>28</v>
      </c>
      <c r="F16" s="11">
        <v>1</v>
      </c>
      <c r="G16" s="15">
        <v>5.15</v>
      </c>
      <c r="H16" s="15"/>
      <c r="I16" s="15">
        <v>1.5</v>
      </c>
      <c r="J16" s="16">
        <f t="shared" si="0"/>
        <v>7.73</v>
      </c>
      <c r="K16" s="11"/>
      <c r="L16" s="11"/>
      <c r="M16" s="11"/>
    </row>
    <row r="17" spans="1:13" x14ac:dyDescent="0.25">
      <c r="A17" s="11"/>
      <c r="B17" s="11"/>
      <c r="C17" s="11"/>
      <c r="D17" s="12"/>
      <c r="E17" s="13" t="s">
        <v>28</v>
      </c>
      <c r="F17" s="11">
        <v>1</v>
      </c>
      <c r="G17" s="15">
        <v>1.35</v>
      </c>
      <c r="H17" s="15"/>
      <c r="I17" s="15">
        <v>1.5</v>
      </c>
      <c r="J17" s="16">
        <f t="shared" si="0"/>
        <v>2.0299999999999998</v>
      </c>
      <c r="K17" s="11"/>
      <c r="L17" s="11"/>
      <c r="M17" s="11"/>
    </row>
    <row r="18" spans="1:13" x14ac:dyDescent="0.25">
      <c r="A18" s="11"/>
      <c r="B18" s="11"/>
      <c r="C18" s="11"/>
      <c r="D18" s="12"/>
      <c r="E18" s="13" t="s">
        <v>28</v>
      </c>
      <c r="F18" s="11">
        <v>1</v>
      </c>
      <c r="G18" s="15">
        <v>2.15</v>
      </c>
      <c r="H18" s="15"/>
      <c r="I18" s="15">
        <v>1.5</v>
      </c>
      <c r="J18" s="16">
        <f t="shared" si="0"/>
        <v>3.23</v>
      </c>
      <c r="K18" s="11"/>
      <c r="L18" s="11"/>
      <c r="M18" s="11"/>
    </row>
    <row r="19" spans="1:13" x14ac:dyDescent="0.25">
      <c r="A19" s="11"/>
      <c r="B19" s="11"/>
      <c r="C19" s="11"/>
      <c r="D19" s="12"/>
      <c r="E19" s="13" t="s">
        <v>28</v>
      </c>
      <c r="F19" s="11">
        <v>1</v>
      </c>
      <c r="G19" s="15">
        <v>0.65</v>
      </c>
      <c r="H19" s="15"/>
      <c r="I19" s="15">
        <v>1.5</v>
      </c>
      <c r="J19" s="16">
        <f t="shared" si="0"/>
        <v>0.98</v>
      </c>
      <c r="K19" s="11"/>
      <c r="L19" s="11"/>
      <c r="M19" s="11"/>
    </row>
    <row r="20" spans="1:13" x14ac:dyDescent="0.25">
      <c r="A20" s="11"/>
      <c r="B20" s="11"/>
      <c r="C20" s="11"/>
      <c r="D20" s="12"/>
      <c r="E20" s="13" t="s">
        <v>28</v>
      </c>
      <c r="F20" s="11">
        <v>1</v>
      </c>
      <c r="G20" s="15">
        <v>2.9</v>
      </c>
      <c r="H20" s="15"/>
      <c r="I20" s="15">
        <v>1.5</v>
      </c>
      <c r="J20" s="16">
        <f t="shared" si="0"/>
        <v>4.3499999999999996</v>
      </c>
      <c r="K20" s="11"/>
      <c r="L20" s="11"/>
      <c r="M20" s="11"/>
    </row>
    <row r="21" spans="1:13" x14ac:dyDescent="0.25">
      <c r="A21" s="11"/>
      <c r="B21" s="11"/>
      <c r="C21" s="11"/>
      <c r="D21" s="12"/>
      <c r="E21" s="13" t="s">
        <v>28</v>
      </c>
      <c r="F21" s="11">
        <v>1</v>
      </c>
      <c r="G21" s="15">
        <v>2.9</v>
      </c>
      <c r="H21" s="15"/>
      <c r="I21" s="15">
        <v>1.5</v>
      </c>
      <c r="J21" s="16">
        <f t="shared" si="0"/>
        <v>4.3499999999999996</v>
      </c>
      <c r="K21" s="11"/>
      <c r="L21" s="11"/>
      <c r="M21" s="11"/>
    </row>
    <row r="22" spans="1:13" x14ac:dyDescent="0.25">
      <c r="A22" s="11"/>
      <c r="B22" s="11"/>
      <c r="C22" s="11"/>
      <c r="D22" s="12"/>
      <c r="E22" s="13" t="s">
        <v>29</v>
      </c>
      <c r="F22" s="11"/>
      <c r="G22" s="15"/>
      <c r="H22" s="15"/>
      <c r="I22" s="15"/>
      <c r="J22" s="16">
        <f t="shared" si="0"/>
        <v>0</v>
      </c>
      <c r="K22" s="11"/>
      <c r="L22" s="11"/>
      <c r="M22" s="11"/>
    </row>
    <row r="23" spans="1:13" x14ac:dyDescent="0.25">
      <c r="A23" s="11"/>
      <c r="B23" s="11"/>
      <c r="C23" s="11"/>
      <c r="D23" s="12"/>
      <c r="E23" s="13" t="s">
        <v>30</v>
      </c>
      <c r="F23" s="11"/>
      <c r="G23" s="15"/>
      <c r="H23" s="15"/>
      <c r="I23" s="15"/>
      <c r="J23" s="16">
        <f t="shared" si="0"/>
        <v>0</v>
      </c>
      <c r="K23" s="11"/>
      <c r="L23" s="11"/>
      <c r="M23" s="11"/>
    </row>
    <row r="24" spans="1:13" x14ac:dyDescent="0.25">
      <c r="A24" s="11"/>
      <c r="B24" s="11"/>
      <c r="C24" s="11"/>
      <c r="D24" s="12"/>
      <c r="E24" s="13" t="s">
        <v>27</v>
      </c>
      <c r="F24" s="11">
        <v>1</v>
      </c>
      <c r="G24" s="15">
        <v>6.05</v>
      </c>
      <c r="H24" s="15"/>
      <c r="I24" s="15">
        <v>1.5</v>
      </c>
      <c r="J24" s="16">
        <f t="shared" si="0"/>
        <v>9.08</v>
      </c>
      <c r="K24" s="11"/>
      <c r="L24" s="11"/>
      <c r="M24" s="11"/>
    </row>
    <row r="25" spans="1:13" x14ac:dyDescent="0.25">
      <c r="A25" s="11"/>
      <c r="B25" s="11"/>
      <c r="C25" s="11"/>
      <c r="D25" s="12"/>
      <c r="E25" s="13" t="s">
        <v>28</v>
      </c>
      <c r="F25" s="11">
        <v>1</v>
      </c>
      <c r="G25" s="15">
        <v>5.85</v>
      </c>
      <c r="H25" s="15"/>
      <c r="I25" s="15">
        <v>1.5</v>
      </c>
      <c r="J25" s="16">
        <f t="shared" si="0"/>
        <v>8.7799999999999994</v>
      </c>
      <c r="K25" s="11"/>
      <c r="L25" s="11"/>
      <c r="M25" s="11"/>
    </row>
    <row r="26" spans="1:13" x14ac:dyDescent="0.25">
      <c r="A26" s="11"/>
      <c r="B26" s="11"/>
      <c r="C26" s="11"/>
      <c r="D26" s="12"/>
      <c r="E26" s="13" t="s">
        <v>28</v>
      </c>
      <c r="F26" s="11">
        <v>1</v>
      </c>
      <c r="G26" s="15">
        <v>1.4</v>
      </c>
      <c r="H26" s="15"/>
      <c r="I26" s="15">
        <v>1.5</v>
      </c>
      <c r="J26" s="16">
        <f t="shared" si="0"/>
        <v>2.1</v>
      </c>
      <c r="K26" s="11"/>
      <c r="L26" s="11"/>
      <c r="M26" s="11"/>
    </row>
    <row r="27" spans="1:13" x14ac:dyDescent="0.25">
      <c r="A27" s="11"/>
      <c r="B27" s="11"/>
      <c r="C27" s="11"/>
      <c r="D27" s="12"/>
      <c r="E27" s="13" t="s">
        <v>28</v>
      </c>
      <c r="F27" s="11">
        <v>1</v>
      </c>
      <c r="G27" s="15">
        <v>2.9</v>
      </c>
      <c r="H27" s="15"/>
      <c r="I27" s="15">
        <v>1.5</v>
      </c>
      <c r="J27" s="16">
        <f t="shared" si="0"/>
        <v>4.3499999999999996</v>
      </c>
      <c r="K27" s="11"/>
      <c r="L27" s="11"/>
      <c r="M27" s="11"/>
    </row>
    <row r="28" spans="1:13" x14ac:dyDescent="0.25">
      <c r="A28" s="11"/>
      <c r="B28" s="11"/>
      <c r="C28" s="11"/>
      <c r="D28" s="12"/>
      <c r="E28" s="13" t="s">
        <v>28</v>
      </c>
      <c r="F28" s="11">
        <v>1</v>
      </c>
      <c r="G28" s="15">
        <v>4.95</v>
      </c>
      <c r="H28" s="15"/>
      <c r="I28" s="15">
        <v>1.5</v>
      </c>
      <c r="J28" s="16">
        <f t="shared" si="0"/>
        <v>7.43</v>
      </c>
      <c r="K28" s="11"/>
      <c r="L28" s="11"/>
      <c r="M28" s="11"/>
    </row>
    <row r="29" spans="1:13" x14ac:dyDescent="0.25">
      <c r="A29" s="11"/>
      <c r="B29" s="11"/>
      <c r="C29" s="11"/>
      <c r="D29" s="12"/>
      <c r="E29" s="13" t="s">
        <v>28</v>
      </c>
      <c r="F29" s="11">
        <v>1</v>
      </c>
      <c r="G29" s="15">
        <v>12.77</v>
      </c>
      <c r="H29" s="15"/>
      <c r="I29" s="15">
        <v>3.4</v>
      </c>
      <c r="J29" s="16">
        <f t="shared" si="0"/>
        <v>43.42</v>
      </c>
      <c r="K29" s="11"/>
      <c r="L29" s="11"/>
      <c r="M29" s="11"/>
    </row>
    <row r="30" spans="1:13" x14ac:dyDescent="0.25">
      <c r="A30" s="11"/>
      <c r="B30" s="11"/>
      <c r="C30" s="11"/>
      <c r="D30" s="12"/>
      <c r="E30" s="13" t="s">
        <v>28</v>
      </c>
      <c r="F30" s="11">
        <v>1</v>
      </c>
      <c r="G30" s="15">
        <v>3.7</v>
      </c>
      <c r="H30" s="15"/>
      <c r="I30" s="15">
        <v>3.4</v>
      </c>
      <c r="J30" s="16">
        <f t="shared" si="0"/>
        <v>12.58</v>
      </c>
      <c r="K30" s="11"/>
      <c r="L30" s="11"/>
      <c r="M30" s="11"/>
    </row>
    <row r="31" spans="1:13" x14ac:dyDescent="0.25">
      <c r="A31" s="11"/>
      <c r="B31" s="11"/>
      <c r="C31" s="11"/>
      <c r="D31" s="12"/>
      <c r="E31" s="13" t="s">
        <v>28</v>
      </c>
      <c r="F31" s="11">
        <v>1</v>
      </c>
      <c r="G31" s="15">
        <v>2.8</v>
      </c>
      <c r="H31" s="15"/>
      <c r="I31" s="15">
        <v>3.4</v>
      </c>
      <c r="J31" s="16">
        <f t="shared" si="0"/>
        <v>9.52</v>
      </c>
      <c r="K31" s="11"/>
      <c r="L31" s="11"/>
      <c r="M31" s="11"/>
    </row>
    <row r="32" spans="1:13" x14ac:dyDescent="0.25">
      <c r="A32" s="11"/>
      <c r="B32" s="11"/>
      <c r="C32" s="11"/>
      <c r="D32" s="12"/>
      <c r="E32" s="11"/>
      <c r="F32" s="11"/>
      <c r="G32" s="11"/>
      <c r="H32" s="11"/>
      <c r="I32" s="11"/>
      <c r="J32" s="17" t="s">
        <v>31</v>
      </c>
      <c r="K32" s="10">
        <f>SUM(J10:J31)</f>
        <v>147.84</v>
      </c>
      <c r="L32" s="15"/>
      <c r="M32" s="10">
        <f>ROUND(L32*K32,2)</f>
        <v>0</v>
      </c>
    </row>
    <row r="33" spans="1:13" ht="3" customHeight="1" x14ac:dyDescent="0.25">
      <c r="A33" s="18"/>
      <c r="B33" s="18"/>
      <c r="C33" s="18"/>
      <c r="D33" s="19"/>
      <c r="E33" s="18"/>
      <c r="F33" s="18"/>
      <c r="G33" s="18"/>
      <c r="H33" s="18"/>
      <c r="I33" s="18"/>
      <c r="J33" s="18"/>
      <c r="K33" s="18"/>
      <c r="L33" s="18"/>
      <c r="M33" s="18"/>
    </row>
    <row r="34" spans="1:13" x14ac:dyDescent="0.25">
      <c r="A34" s="17" t="s">
        <v>32</v>
      </c>
      <c r="B34" s="13" t="s">
        <v>20</v>
      </c>
      <c r="C34" s="13" t="s">
        <v>24</v>
      </c>
      <c r="D34" s="14" t="s">
        <v>33</v>
      </c>
      <c r="E34" s="11"/>
      <c r="F34" s="11"/>
      <c r="G34" s="11"/>
      <c r="H34" s="11"/>
      <c r="I34" s="11"/>
      <c r="J34" s="11"/>
      <c r="K34" s="16">
        <f>K56</f>
        <v>45.74</v>
      </c>
      <c r="L34" s="16">
        <f>L56</f>
        <v>0</v>
      </c>
      <c r="M34" s="16">
        <f>M56</f>
        <v>0</v>
      </c>
    </row>
    <row r="35" spans="1:13" ht="67.5" x14ac:dyDescent="0.25">
      <c r="A35" s="11"/>
      <c r="B35" s="11"/>
      <c r="C35" s="11"/>
      <c r="D35" s="12" t="s">
        <v>34</v>
      </c>
      <c r="E35" s="11"/>
      <c r="F35" s="11"/>
      <c r="G35" s="11"/>
      <c r="H35" s="11"/>
      <c r="I35" s="11"/>
      <c r="J35" s="11"/>
      <c r="K35" s="11"/>
      <c r="L35" s="11"/>
      <c r="M35" s="11"/>
    </row>
    <row r="36" spans="1:13" x14ac:dyDescent="0.25">
      <c r="A36" s="11"/>
      <c r="B36" s="11"/>
      <c r="C36" s="11"/>
      <c r="D36" s="12"/>
      <c r="E36" s="13" t="s">
        <v>35</v>
      </c>
      <c r="F36" s="11"/>
      <c r="G36" s="15"/>
      <c r="H36" s="15"/>
      <c r="I36" s="15"/>
      <c r="J36" s="16">
        <f t="shared" ref="J36:J55" si="1">F36*(G36+ (G36= 0))*(H36+ (H36= 0))*(I36+ (I36= 0))</f>
        <v>0</v>
      </c>
      <c r="K36" s="11"/>
      <c r="L36" s="11"/>
      <c r="M36" s="11"/>
    </row>
    <row r="37" spans="1:13" x14ac:dyDescent="0.25">
      <c r="A37" s="11"/>
      <c r="B37" s="11"/>
      <c r="C37" s="11"/>
      <c r="D37" s="12"/>
      <c r="E37" s="13" t="s">
        <v>36</v>
      </c>
      <c r="F37" s="11"/>
      <c r="G37" s="15"/>
      <c r="H37" s="15"/>
      <c r="I37" s="15"/>
      <c r="J37" s="16">
        <f t="shared" si="1"/>
        <v>0</v>
      </c>
      <c r="K37" s="11"/>
      <c r="L37" s="11"/>
      <c r="M37" s="11"/>
    </row>
    <row r="38" spans="1:13" x14ac:dyDescent="0.25">
      <c r="A38" s="11"/>
      <c r="B38" s="11"/>
      <c r="C38" s="11"/>
      <c r="D38" s="12"/>
      <c r="E38" s="13" t="s">
        <v>37</v>
      </c>
      <c r="F38" s="11"/>
      <c r="G38" s="15"/>
      <c r="H38" s="15"/>
      <c r="I38" s="15"/>
      <c r="J38" s="16">
        <f t="shared" si="1"/>
        <v>0</v>
      </c>
      <c r="K38" s="11"/>
      <c r="L38" s="11"/>
      <c r="M38" s="11"/>
    </row>
    <row r="39" spans="1:13" x14ac:dyDescent="0.25">
      <c r="A39" s="11"/>
      <c r="B39" s="11"/>
      <c r="C39" s="11"/>
      <c r="D39" s="12"/>
      <c r="E39" s="13" t="s">
        <v>38</v>
      </c>
      <c r="F39" s="11">
        <v>1</v>
      </c>
      <c r="G39" s="15">
        <v>3</v>
      </c>
      <c r="H39" s="15"/>
      <c r="I39" s="15">
        <v>0.75</v>
      </c>
      <c r="J39" s="16">
        <f t="shared" si="1"/>
        <v>2.25</v>
      </c>
      <c r="K39" s="11"/>
      <c r="L39" s="11"/>
      <c r="M39" s="11"/>
    </row>
    <row r="40" spans="1:13" x14ac:dyDescent="0.25">
      <c r="A40" s="11"/>
      <c r="B40" s="11"/>
      <c r="C40" s="11"/>
      <c r="D40" s="12"/>
      <c r="E40" s="13" t="s">
        <v>28</v>
      </c>
      <c r="F40" s="11">
        <v>1</v>
      </c>
      <c r="G40" s="15">
        <v>4</v>
      </c>
      <c r="H40" s="15"/>
      <c r="I40" s="15">
        <v>0.75</v>
      </c>
      <c r="J40" s="16">
        <f t="shared" si="1"/>
        <v>3</v>
      </c>
      <c r="K40" s="11"/>
      <c r="L40" s="11"/>
      <c r="M40" s="11"/>
    </row>
    <row r="41" spans="1:13" x14ac:dyDescent="0.25">
      <c r="A41" s="11"/>
      <c r="B41" s="11"/>
      <c r="C41" s="11"/>
      <c r="D41" s="12"/>
      <c r="E41" s="13" t="s">
        <v>28</v>
      </c>
      <c r="F41" s="11">
        <v>1</v>
      </c>
      <c r="G41" s="15">
        <v>6.25</v>
      </c>
      <c r="H41" s="15"/>
      <c r="I41" s="15">
        <v>2.2999999999999998</v>
      </c>
      <c r="J41" s="16">
        <f t="shared" si="1"/>
        <v>14.38</v>
      </c>
      <c r="K41" s="11"/>
      <c r="L41" s="11"/>
      <c r="M41" s="11"/>
    </row>
    <row r="42" spans="1:13" x14ac:dyDescent="0.25">
      <c r="A42" s="11"/>
      <c r="B42" s="11"/>
      <c r="C42" s="11"/>
      <c r="D42" s="12"/>
      <c r="E42" s="13" t="s">
        <v>39</v>
      </c>
      <c r="F42" s="11">
        <v>-1</v>
      </c>
      <c r="G42" s="15">
        <v>1.4</v>
      </c>
      <c r="H42" s="15"/>
      <c r="I42" s="15">
        <v>1.55</v>
      </c>
      <c r="J42" s="16">
        <f t="shared" si="1"/>
        <v>-2.17</v>
      </c>
      <c r="K42" s="11"/>
      <c r="L42" s="11"/>
      <c r="M42" s="11"/>
    </row>
    <row r="43" spans="1:13" x14ac:dyDescent="0.25">
      <c r="A43" s="11"/>
      <c r="B43" s="11"/>
      <c r="C43" s="11"/>
      <c r="D43" s="12"/>
      <c r="E43" s="13" t="s">
        <v>28</v>
      </c>
      <c r="F43" s="11">
        <v>-1</v>
      </c>
      <c r="G43" s="15">
        <v>2.9</v>
      </c>
      <c r="H43" s="15"/>
      <c r="I43" s="15">
        <v>1.55</v>
      </c>
      <c r="J43" s="16">
        <f t="shared" si="1"/>
        <v>-4.5</v>
      </c>
      <c r="K43" s="11"/>
      <c r="L43" s="11"/>
      <c r="M43" s="11"/>
    </row>
    <row r="44" spans="1:13" x14ac:dyDescent="0.25">
      <c r="A44" s="11"/>
      <c r="B44" s="11"/>
      <c r="C44" s="11"/>
      <c r="D44" s="12"/>
      <c r="E44" s="13" t="s">
        <v>40</v>
      </c>
      <c r="F44" s="11">
        <v>1</v>
      </c>
      <c r="G44" s="15">
        <v>3.1</v>
      </c>
      <c r="H44" s="15"/>
      <c r="I44" s="15">
        <v>0.4</v>
      </c>
      <c r="J44" s="16">
        <f t="shared" si="1"/>
        <v>1.24</v>
      </c>
      <c r="K44" s="11"/>
      <c r="L44" s="11"/>
      <c r="M44" s="11"/>
    </row>
    <row r="45" spans="1:13" x14ac:dyDescent="0.25">
      <c r="A45" s="11"/>
      <c r="B45" s="11"/>
      <c r="C45" s="11"/>
      <c r="D45" s="12"/>
      <c r="E45" s="13" t="s">
        <v>28</v>
      </c>
      <c r="F45" s="11">
        <v>1</v>
      </c>
      <c r="G45" s="15">
        <v>4.05</v>
      </c>
      <c r="H45" s="15"/>
      <c r="I45" s="15">
        <v>0.4</v>
      </c>
      <c r="J45" s="16">
        <f t="shared" si="1"/>
        <v>1.62</v>
      </c>
      <c r="K45" s="11"/>
      <c r="L45" s="11"/>
      <c r="M45" s="11"/>
    </row>
    <row r="46" spans="1:13" x14ac:dyDescent="0.25">
      <c r="A46" s="11"/>
      <c r="B46" s="11"/>
      <c r="C46" s="11"/>
      <c r="D46" s="12"/>
      <c r="E46" s="13" t="s">
        <v>29</v>
      </c>
      <c r="F46" s="11"/>
      <c r="G46" s="15"/>
      <c r="H46" s="15"/>
      <c r="I46" s="15"/>
      <c r="J46" s="16">
        <f t="shared" si="1"/>
        <v>0</v>
      </c>
      <c r="K46" s="11"/>
      <c r="L46" s="11"/>
      <c r="M46" s="11"/>
    </row>
    <row r="47" spans="1:13" x14ac:dyDescent="0.25">
      <c r="A47" s="11"/>
      <c r="B47" s="11"/>
      <c r="C47" s="11"/>
      <c r="D47" s="12"/>
      <c r="E47" s="13" t="s">
        <v>41</v>
      </c>
      <c r="F47" s="11"/>
      <c r="G47" s="15"/>
      <c r="H47" s="15"/>
      <c r="I47" s="15"/>
      <c r="J47" s="16">
        <f t="shared" si="1"/>
        <v>0</v>
      </c>
      <c r="K47" s="11"/>
      <c r="L47" s="11"/>
      <c r="M47" s="11"/>
    </row>
    <row r="48" spans="1:13" x14ac:dyDescent="0.25">
      <c r="A48" s="11"/>
      <c r="B48" s="11"/>
      <c r="C48" s="11"/>
      <c r="D48" s="12"/>
      <c r="E48" s="13" t="s">
        <v>42</v>
      </c>
      <c r="F48" s="11"/>
      <c r="G48" s="15"/>
      <c r="H48" s="15"/>
      <c r="I48" s="15"/>
      <c r="J48" s="16">
        <f t="shared" si="1"/>
        <v>0</v>
      </c>
      <c r="K48" s="11"/>
      <c r="L48" s="11"/>
      <c r="M48" s="11"/>
    </row>
    <row r="49" spans="1:13" x14ac:dyDescent="0.25">
      <c r="A49" s="11"/>
      <c r="B49" s="11"/>
      <c r="C49" s="11"/>
      <c r="D49" s="12"/>
      <c r="E49" s="13" t="s">
        <v>43</v>
      </c>
      <c r="F49" s="11">
        <v>3</v>
      </c>
      <c r="G49" s="15">
        <v>2.2999999999999998</v>
      </c>
      <c r="H49" s="15"/>
      <c r="I49" s="15">
        <v>0.7</v>
      </c>
      <c r="J49" s="16">
        <f t="shared" si="1"/>
        <v>4.83</v>
      </c>
      <c r="K49" s="11"/>
      <c r="L49" s="11"/>
      <c r="M49" s="11"/>
    </row>
    <row r="50" spans="1:13" x14ac:dyDescent="0.25">
      <c r="A50" s="11"/>
      <c r="B50" s="11"/>
      <c r="C50" s="11"/>
      <c r="D50" s="12"/>
      <c r="E50" s="13" t="s">
        <v>28</v>
      </c>
      <c r="F50" s="11">
        <v>1</v>
      </c>
      <c r="G50" s="15">
        <v>1.1000000000000001</v>
      </c>
      <c r="H50" s="15"/>
      <c r="I50" s="15">
        <v>2.2999999999999998</v>
      </c>
      <c r="J50" s="16">
        <f t="shared" si="1"/>
        <v>2.5299999999999998</v>
      </c>
      <c r="K50" s="11"/>
      <c r="L50" s="11"/>
      <c r="M50" s="11"/>
    </row>
    <row r="51" spans="1:13" x14ac:dyDescent="0.25">
      <c r="A51" s="11"/>
      <c r="B51" s="11"/>
      <c r="C51" s="11"/>
      <c r="D51" s="12"/>
      <c r="E51" s="13" t="s">
        <v>44</v>
      </c>
      <c r="F51" s="11"/>
      <c r="G51" s="15"/>
      <c r="H51" s="15"/>
      <c r="I51" s="15"/>
      <c r="J51" s="16">
        <f t="shared" si="1"/>
        <v>0</v>
      </c>
      <c r="K51" s="11"/>
      <c r="L51" s="11"/>
      <c r="M51" s="11"/>
    </row>
    <row r="52" spans="1:13" x14ac:dyDescent="0.25">
      <c r="A52" s="11"/>
      <c r="B52" s="11"/>
      <c r="C52" s="11"/>
      <c r="D52" s="12"/>
      <c r="E52" s="13" t="s">
        <v>28</v>
      </c>
      <c r="F52" s="11">
        <v>1</v>
      </c>
      <c r="G52" s="15">
        <v>2.2999999999999998</v>
      </c>
      <c r="H52" s="15"/>
      <c r="I52" s="15">
        <v>0.7</v>
      </c>
      <c r="J52" s="16">
        <f t="shared" si="1"/>
        <v>1.61</v>
      </c>
      <c r="K52" s="11"/>
      <c r="L52" s="11"/>
      <c r="M52" s="11"/>
    </row>
    <row r="53" spans="1:13" x14ac:dyDescent="0.25">
      <c r="A53" s="11"/>
      <c r="B53" s="11"/>
      <c r="C53" s="11"/>
      <c r="D53" s="12"/>
      <c r="E53" s="13" t="s">
        <v>45</v>
      </c>
      <c r="F53" s="11">
        <v>3</v>
      </c>
      <c r="G53" s="15">
        <v>5.3</v>
      </c>
      <c r="H53" s="15"/>
      <c r="I53" s="15"/>
      <c r="J53" s="16">
        <f t="shared" si="1"/>
        <v>15.9</v>
      </c>
      <c r="K53" s="11"/>
      <c r="L53" s="11"/>
      <c r="M53" s="11"/>
    </row>
    <row r="54" spans="1:13" x14ac:dyDescent="0.25">
      <c r="A54" s="11"/>
      <c r="B54" s="11"/>
      <c r="C54" s="11"/>
      <c r="D54" s="12"/>
      <c r="E54" s="13" t="s">
        <v>46</v>
      </c>
      <c r="F54" s="11">
        <v>-3</v>
      </c>
      <c r="G54" s="15">
        <v>1.65</v>
      </c>
      <c r="H54" s="15"/>
      <c r="I54" s="15"/>
      <c r="J54" s="16">
        <f t="shared" si="1"/>
        <v>-4.95</v>
      </c>
      <c r="K54" s="11"/>
      <c r="L54" s="11"/>
      <c r="M54" s="11"/>
    </row>
    <row r="55" spans="1:13" x14ac:dyDescent="0.25">
      <c r="A55" s="11"/>
      <c r="B55" s="11"/>
      <c r="C55" s="11"/>
      <c r="D55" s="12"/>
      <c r="E55" s="13" t="s">
        <v>47</v>
      </c>
      <c r="F55" s="11">
        <v>10</v>
      </c>
      <c r="G55" s="15"/>
      <c r="H55" s="15"/>
      <c r="I55" s="15"/>
      <c r="J55" s="16">
        <f t="shared" si="1"/>
        <v>10</v>
      </c>
      <c r="K55" s="11"/>
      <c r="L55" s="11"/>
      <c r="M55" s="11"/>
    </row>
    <row r="56" spans="1:13" x14ac:dyDescent="0.25">
      <c r="A56" s="11"/>
      <c r="B56" s="11"/>
      <c r="C56" s="11"/>
      <c r="D56" s="12"/>
      <c r="E56" s="11"/>
      <c r="F56" s="11"/>
      <c r="G56" s="11"/>
      <c r="H56" s="11"/>
      <c r="I56" s="11"/>
      <c r="J56" s="17" t="s">
        <v>48</v>
      </c>
      <c r="K56" s="10">
        <f>SUM(J36:J55)</f>
        <v>45.74</v>
      </c>
      <c r="L56" s="15"/>
      <c r="M56" s="10">
        <f>ROUND(L56*K56,2)</f>
        <v>0</v>
      </c>
    </row>
    <row r="57" spans="1:13" ht="3" customHeight="1" x14ac:dyDescent="0.25">
      <c r="A57" s="18"/>
      <c r="B57" s="18"/>
      <c r="C57" s="18"/>
      <c r="D57" s="19"/>
      <c r="E57" s="18"/>
      <c r="F57" s="18"/>
      <c r="G57" s="18"/>
      <c r="H57" s="18"/>
      <c r="I57" s="18"/>
      <c r="J57" s="18"/>
      <c r="K57" s="18"/>
      <c r="L57" s="18"/>
      <c r="M57" s="18"/>
    </row>
    <row r="58" spans="1:13" x14ac:dyDescent="0.25">
      <c r="A58" s="17" t="s">
        <v>49</v>
      </c>
      <c r="B58" s="13" t="s">
        <v>20</v>
      </c>
      <c r="C58" s="13" t="s">
        <v>24</v>
      </c>
      <c r="D58" s="14" t="s">
        <v>50</v>
      </c>
      <c r="E58" s="11"/>
      <c r="F58" s="11"/>
      <c r="G58" s="11"/>
      <c r="H58" s="11"/>
      <c r="I58" s="11"/>
      <c r="J58" s="11"/>
      <c r="K58" s="16">
        <f>K68</f>
        <v>34.86</v>
      </c>
      <c r="L58" s="16">
        <f>L68</f>
        <v>0</v>
      </c>
      <c r="M58" s="16">
        <f>M68</f>
        <v>0</v>
      </c>
    </row>
    <row r="59" spans="1:13" ht="56.25" x14ac:dyDescent="0.25">
      <c r="A59" s="11"/>
      <c r="B59" s="11"/>
      <c r="C59" s="11"/>
      <c r="D59" s="12" t="s">
        <v>51</v>
      </c>
      <c r="E59" s="11"/>
      <c r="F59" s="11"/>
      <c r="G59" s="11"/>
      <c r="H59" s="11"/>
      <c r="I59" s="11"/>
      <c r="J59" s="11"/>
      <c r="K59" s="11"/>
      <c r="L59" s="11"/>
      <c r="M59" s="11"/>
    </row>
    <row r="60" spans="1:13" x14ac:dyDescent="0.25">
      <c r="A60" s="11"/>
      <c r="B60" s="11"/>
      <c r="C60" s="11"/>
      <c r="D60" s="12"/>
      <c r="E60" s="13" t="s">
        <v>41</v>
      </c>
      <c r="F60" s="11"/>
      <c r="G60" s="15"/>
      <c r="H60" s="15"/>
      <c r="I60" s="15"/>
      <c r="J60" s="16">
        <f t="shared" ref="J60:J67" si="2">F60*(G60+ (G60= 0))*(H60+ (H60= 0))*(I60+ (I60= 0))</f>
        <v>0</v>
      </c>
      <c r="K60" s="11"/>
      <c r="L60" s="11"/>
      <c r="M60" s="11"/>
    </row>
    <row r="61" spans="1:13" x14ac:dyDescent="0.25">
      <c r="A61" s="11"/>
      <c r="B61" s="11"/>
      <c r="C61" s="11"/>
      <c r="D61" s="12"/>
      <c r="E61" s="13" t="s">
        <v>52</v>
      </c>
      <c r="F61" s="11">
        <v>4</v>
      </c>
      <c r="G61" s="15">
        <v>1.4</v>
      </c>
      <c r="H61" s="15"/>
      <c r="I61" s="15"/>
      <c r="J61" s="16">
        <f t="shared" si="2"/>
        <v>5.6</v>
      </c>
      <c r="K61" s="11"/>
      <c r="L61" s="11"/>
      <c r="M61" s="11"/>
    </row>
    <row r="62" spans="1:13" x14ac:dyDescent="0.25">
      <c r="A62" s="11"/>
      <c r="B62" s="11"/>
      <c r="C62" s="11"/>
      <c r="D62" s="12"/>
      <c r="E62" s="13" t="s">
        <v>28</v>
      </c>
      <c r="F62" s="11">
        <v>4</v>
      </c>
      <c r="G62" s="15">
        <v>3.92</v>
      </c>
      <c r="H62" s="15"/>
      <c r="I62" s="15"/>
      <c r="J62" s="16">
        <f t="shared" si="2"/>
        <v>15.68</v>
      </c>
      <c r="K62" s="11"/>
      <c r="L62" s="11"/>
      <c r="M62" s="11"/>
    </row>
    <row r="63" spans="1:13" x14ac:dyDescent="0.25">
      <c r="A63" s="11"/>
      <c r="B63" s="11"/>
      <c r="C63" s="11"/>
      <c r="D63" s="12"/>
      <c r="E63" s="13" t="s">
        <v>35</v>
      </c>
      <c r="F63" s="11"/>
      <c r="G63" s="15"/>
      <c r="H63" s="15"/>
      <c r="I63" s="15"/>
      <c r="J63" s="16">
        <f t="shared" si="2"/>
        <v>0</v>
      </c>
      <c r="K63" s="11"/>
      <c r="L63" s="11"/>
      <c r="M63" s="11"/>
    </row>
    <row r="64" spans="1:13" x14ac:dyDescent="0.25">
      <c r="A64" s="11"/>
      <c r="B64" s="11"/>
      <c r="C64" s="11"/>
      <c r="D64" s="12"/>
      <c r="E64" s="13" t="s">
        <v>52</v>
      </c>
      <c r="F64" s="11">
        <v>2</v>
      </c>
      <c r="G64" s="15">
        <v>1.84</v>
      </c>
      <c r="H64" s="15"/>
      <c r="I64" s="15"/>
      <c r="J64" s="16">
        <f t="shared" si="2"/>
        <v>3.68</v>
      </c>
      <c r="K64" s="11"/>
      <c r="L64" s="11"/>
      <c r="M64" s="11"/>
    </row>
    <row r="65" spans="1:13" x14ac:dyDescent="0.25">
      <c r="A65" s="11"/>
      <c r="B65" s="11"/>
      <c r="C65" s="11"/>
      <c r="D65" s="12"/>
      <c r="E65" s="13" t="s">
        <v>28</v>
      </c>
      <c r="F65" s="11">
        <v>2</v>
      </c>
      <c r="G65" s="15">
        <v>2.4</v>
      </c>
      <c r="H65" s="15"/>
      <c r="I65" s="15"/>
      <c r="J65" s="16">
        <f t="shared" si="2"/>
        <v>4.8</v>
      </c>
      <c r="K65" s="11"/>
      <c r="L65" s="11"/>
      <c r="M65" s="11"/>
    </row>
    <row r="66" spans="1:13" x14ac:dyDescent="0.25">
      <c r="A66" s="11"/>
      <c r="B66" s="11"/>
      <c r="C66" s="11"/>
      <c r="D66" s="12"/>
      <c r="E66" s="13" t="s">
        <v>28</v>
      </c>
      <c r="F66" s="11">
        <v>1</v>
      </c>
      <c r="G66" s="15">
        <v>3.8</v>
      </c>
      <c r="H66" s="15"/>
      <c r="I66" s="15"/>
      <c r="J66" s="16">
        <f t="shared" si="2"/>
        <v>3.8</v>
      </c>
      <c r="K66" s="11"/>
      <c r="L66" s="11"/>
      <c r="M66" s="11"/>
    </row>
    <row r="67" spans="1:13" x14ac:dyDescent="0.25">
      <c r="A67" s="11"/>
      <c r="B67" s="11"/>
      <c r="C67" s="11"/>
      <c r="D67" s="12"/>
      <c r="E67" s="13" t="s">
        <v>28</v>
      </c>
      <c r="F67" s="11">
        <v>1</v>
      </c>
      <c r="G67" s="15">
        <v>1.3</v>
      </c>
      <c r="H67" s="15"/>
      <c r="I67" s="15"/>
      <c r="J67" s="16">
        <f t="shared" si="2"/>
        <v>1.3</v>
      </c>
      <c r="K67" s="11"/>
      <c r="L67" s="11"/>
      <c r="M67" s="11"/>
    </row>
    <row r="68" spans="1:13" x14ac:dyDescent="0.25">
      <c r="A68" s="11"/>
      <c r="B68" s="11"/>
      <c r="C68" s="11"/>
      <c r="D68" s="12"/>
      <c r="E68" s="11"/>
      <c r="F68" s="11"/>
      <c r="G68" s="11"/>
      <c r="H68" s="11"/>
      <c r="I68" s="11"/>
      <c r="J68" s="17" t="s">
        <v>53</v>
      </c>
      <c r="K68" s="10">
        <f>SUM(J60:J67)</f>
        <v>34.86</v>
      </c>
      <c r="L68" s="15"/>
      <c r="M68" s="10">
        <f>ROUND(L68*K68,2)</f>
        <v>0</v>
      </c>
    </row>
    <row r="69" spans="1:13" ht="3" customHeight="1" x14ac:dyDescent="0.25">
      <c r="A69" s="18"/>
      <c r="B69" s="18"/>
      <c r="C69" s="18"/>
      <c r="D69" s="19"/>
      <c r="E69" s="18"/>
      <c r="F69" s="18"/>
      <c r="G69" s="18"/>
      <c r="H69" s="18"/>
      <c r="I69" s="18"/>
      <c r="J69" s="18"/>
      <c r="K69" s="18"/>
      <c r="L69" s="18"/>
      <c r="M69" s="18"/>
    </row>
    <row r="70" spans="1:13" x14ac:dyDescent="0.25">
      <c r="A70" s="17" t="s">
        <v>54</v>
      </c>
      <c r="B70" s="13" t="s">
        <v>20</v>
      </c>
      <c r="C70" s="13" t="s">
        <v>24</v>
      </c>
      <c r="D70" s="14" t="s">
        <v>55</v>
      </c>
      <c r="E70" s="11"/>
      <c r="F70" s="11"/>
      <c r="G70" s="11"/>
      <c r="H70" s="11"/>
      <c r="I70" s="11"/>
      <c r="J70" s="11"/>
      <c r="K70" s="16">
        <f>K73</f>
        <v>20</v>
      </c>
      <c r="L70" s="16">
        <f>L73</f>
        <v>0</v>
      </c>
      <c r="M70" s="16">
        <f>M73</f>
        <v>0</v>
      </c>
    </row>
    <row r="71" spans="1:13" ht="33.75" x14ac:dyDescent="0.25">
      <c r="A71" s="11"/>
      <c r="B71" s="11"/>
      <c r="C71" s="11"/>
      <c r="D71" s="12" t="s">
        <v>56</v>
      </c>
      <c r="E71" s="11"/>
      <c r="F71" s="11"/>
      <c r="G71" s="11"/>
      <c r="H71" s="11"/>
      <c r="I71" s="11"/>
      <c r="J71" s="11"/>
      <c r="K71" s="11"/>
      <c r="L71" s="11"/>
      <c r="M71" s="11"/>
    </row>
    <row r="72" spans="1:13" x14ac:dyDescent="0.25">
      <c r="A72" s="11"/>
      <c r="B72" s="11"/>
      <c r="C72" s="11"/>
      <c r="D72" s="12"/>
      <c r="E72" s="13" t="s">
        <v>57</v>
      </c>
      <c r="F72" s="11">
        <v>20</v>
      </c>
      <c r="G72" s="15"/>
      <c r="H72" s="15"/>
      <c r="I72" s="15"/>
      <c r="J72" s="16">
        <f>F72*(G72+ (G72= 0))*(H72+ (H72= 0))*(I72+ (I72= 0))</f>
        <v>20</v>
      </c>
      <c r="K72" s="11"/>
      <c r="L72" s="11"/>
      <c r="M72" s="11"/>
    </row>
    <row r="73" spans="1:13" x14ac:dyDescent="0.25">
      <c r="A73" s="11"/>
      <c r="B73" s="11"/>
      <c r="C73" s="11"/>
      <c r="D73" s="12"/>
      <c r="E73" s="11"/>
      <c r="F73" s="11"/>
      <c r="G73" s="11"/>
      <c r="H73" s="11"/>
      <c r="I73" s="11"/>
      <c r="J73" s="17" t="s">
        <v>58</v>
      </c>
      <c r="K73" s="10">
        <f>SUM(J72:J72)</f>
        <v>20</v>
      </c>
      <c r="L73" s="15"/>
      <c r="M73" s="10">
        <f>ROUND(L73*K73,2)</f>
        <v>0</v>
      </c>
    </row>
    <row r="74" spans="1:13" ht="3" customHeight="1" x14ac:dyDescent="0.25">
      <c r="A74" s="18"/>
      <c r="B74" s="18"/>
      <c r="C74" s="18"/>
      <c r="D74" s="19"/>
      <c r="E74" s="18"/>
      <c r="F74" s="18"/>
      <c r="G74" s="18"/>
      <c r="H74" s="18"/>
      <c r="I74" s="18"/>
      <c r="J74" s="18"/>
      <c r="K74" s="18"/>
      <c r="L74" s="18"/>
      <c r="M74" s="18"/>
    </row>
    <row r="75" spans="1:13" x14ac:dyDescent="0.25">
      <c r="A75" s="17" t="s">
        <v>59</v>
      </c>
      <c r="B75" s="13" t="s">
        <v>20</v>
      </c>
      <c r="C75" s="13" t="s">
        <v>24</v>
      </c>
      <c r="D75" s="14" t="s">
        <v>60</v>
      </c>
      <c r="E75" s="11"/>
      <c r="F75" s="11"/>
      <c r="G75" s="11"/>
      <c r="H75" s="11"/>
      <c r="I75" s="11"/>
      <c r="J75" s="11"/>
      <c r="K75" s="16">
        <f>K78</f>
        <v>30</v>
      </c>
      <c r="L75" s="16">
        <f>L78</f>
        <v>0</v>
      </c>
      <c r="M75" s="16">
        <f>M78</f>
        <v>0</v>
      </c>
    </row>
    <row r="76" spans="1:13" ht="45" x14ac:dyDescent="0.25">
      <c r="A76" s="11"/>
      <c r="B76" s="11"/>
      <c r="C76" s="11"/>
      <c r="D76" s="12" t="s">
        <v>61</v>
      </c>
      <c r="E76" s="11"/>
      <c r="F76" s="11"/>
      <c r="G76" s="11"/>
      <c r="H76" s="11"/>
      <c r="I76" s="11"/>
      <c r="J76" s="11"/>
      <c r="K76" s="11"/>
      <c r="L76" s="11"/>
      <c r="M76" s="11"/>
    </row>
    <row r="77" spans="1:13" x14ac:dyDescent="0.25">
      <c r="A77" s="11"/>
      <c r="B77" s="11"/>
      <c r="C77" s="11"/>
      <c r="D77" s="12"/>
      <c r="E77" s="13" t="s">
        <v>62</v>
      </c>
      <c r="F77" s="11">
        <v>1</v>
      </c>
      <c r="G77" s="15">
        <v>30</v>
      </c>
      <c r="H77" s="15"/>
      <c r="I77" s="15"/>
      <c r="J77" s="16">
        <f>F77*(G77+ (G77= 0))*(H77+ (H77= 0))*(I77+ (I77= 0))</f>
        <v>30</v>
      </c>
      <c r="K77" s="11"/>
      <c r="L77" s="11"/>
      <c r="M77" s="11"/>
    </row>
    <row r="78" spans="1:13" x14ac:dyDescent="0.25">
      <c r="A78" s="11"/>
      <c r="B78" s="11"/>
      <c r="C78" s="11"/>
      <c r="D78" s="12"/>
      <c r="E78" s="11"/>
      <c r="F78" s="11"/>
      <c r="G78" s="11"/>
      <c r="H78" s="11"/>
      <c r="I78" s="11"/>
      <c r="J78" s="17" t="s">
        <v>63</v>
      </c>
      <c r="K78" s="10">
        <f>SUM(J77:J77)</f>
        <v>30</v>
      </c>
      <c r="L78" s="15"/>
      <c r="M78" s="10">
        <f>ROUND(L78*K78,2)</f>
        <v>0</v>
      </c>
    </row>
    <row r="79" spans="1:13" ht="3" customHeight="1" x14ac:dyDescent="0.25">
      <c r="A79" s="18"/>
      <c r="B79" s="18"/>
      <c r="C79" s="18"/>
      <c r="D79" s="19"/>
      <c r="E79" s="18"/>
      <c r="F79" s="18"/>
      <c r="G79" s="18"/>
      <c r="H79" s="18"/>
      <c r="I79" s="18"/>
      <c r="J79" s="18"/>
      <c r="K79" s="18"/>
      <c r="L79" s="18"/>
      <c r="M79" s="18"/>
    </row>
    <row r="80" spans="1:13" x14ac:dyDescent="0.25">
      <c r="A80" s="17" t="s">
        <v>64</v>
      </c>
      <c r="B80" s="13" t="s">
        <v>20</v>
      </c>
      <c r="C80" s="13" t="s">
        <v>17</v>
      </c>
      <c r="D80" s="14" t="s">
        <v>65</v>
      </c>
      <c r="E80" s="11"/>
      <c r="F80" s="11"/>
      <c r="G80" s="11"/>
      <c r="H80" s="11"/>
      <c r="I80" s="11"/>
      <c r="J80" s="11"/>
      <c r="K80" s="16">
        <f>K83</f>
        <v>1</v>
      </c>
      <c r="L80" s="16">
        <f>L83</f>
        <v>0</v>
      </c>
      <c r="M80" s="16">
        <f>M83</f>
        <v>0</v>
      </c>
    </row>
    <row r="81" spans="1:13" ht="33.75" x14ac:dyDescent="0.25">
      <c r="A81" s="11"/>
      <c r="B81" s="11"/>
      <c r="C81" s="11"/>
      <c r="D81" s="12" t="s">
        <v>66</v>
      </c>
      <c r="E81" s="11"/>
      <c r="F81" s="11"/>
      <c r="G81" s="11"/>
      <c r="H81" s="11"/>
      <c r="I81" s="11"/>
      <c r="J81" s="11"/>
      <c r="K81" s="11"/>
      <c r="L81" s="11"/>
      <c r="M81" s="11"/>
    </row>
    <row r="82" spans="1:13" x14ac:dyDescent="0.25">
      <c r="A82" s="11"/>
      <c r="B82" s="11"/>
      <c r="C82" s="11"/>
      <c r="D82" s="12"/>
      <c r="E82" s="13" t="s">
        <v>67</v>
      </c>
      <c r="F82" s="11">
        <v>1</v>
      </c>
      <c r="G82" s="15"/>
      <c r="H82" s="15"/>
      <c r="I82" s="15"/>
      <c r="J82" s="16">
        <f>F82*(G82+ (G82= 0))*(H82+ (H82= 0))*(I82+ (I82= 0))</f>
        <v>1</v>
      </c>
      <c r="K82" s="11"/>
      <c r="L82" s="11"/>
      <c r="M82" s="11"/>
    </row>
    <row r="83" spans="1:13" x14ac:dyDescent="0.25">
      <c r="A83" s="11"/>
      <c r="B83" s="11"/>
      <c r="C83" s="11"/>
      <c r="D83" s="12"/>
      <c r="E83" s="11"/>
      <c r="F83" s="11"/>
      <c r="G83" s="11"/>
      <c r="H83" s="11"/>
      <c r="I83" s="11"/>
      <c r="J83" s="17" t="s">
        <v>68</v>
      </c>
      <c r="K83" s="10">
        <f>SUM(J82:J82)</f>
        <v>1</v>
      </c>
      <c r="L83" s="15"/>
      <c r="M83" s="10">
        <f>ROUND(L83*K83,2)</f>
        <v>0</v>
      </c>
    </row>
    <row r="84" spans="1:13" ht="3" customHeight="1" x14ac:dyDescent="0.25">
      <c r="A84" s="18"/>
      <c r="B84" s="18"/>
      <c r="C84" s="18"/>
      <c r="D84" s="19"/>
      <c r="E84" s="18"/>
      <c r="F84" s="18"/>
      <c r="G84" s="18"/>
      <c r="H84" s="18"/>
      <c r="I84" s="18"/>
      <c r="J84" s="18"/>
      <c r="K84" s="18"/>
      <c r="L84" s="18"/>
      <c r="M84" s="18"/>
    </row>
    <row r="85" spans="1:13" x14ac:dyDescent="0.25">
      <c r="A85" s="17" t="s">
        <v>69</v>
      </c>
      <c r="B85" s="13" t="s">
        <v>20</v>
      </c>
      <c r="C85" s="13" t="s">
        <v>17</v>
      </c>
      <c r="D85" s="14" t="s">
        <v>70</v>
      </c>
      <c r="E85" s="11"/>
      <c r="F85" s="11"/>
      <c r="G85" s="11"/>
      <c r="H85" s="11"/>
      <c r="I85" s="11"/>
      <c r="J85" s="11"/>
      <c r="K85" s="16">
        <f>K88</f>
        <v>1</v>
      </c>
      <c r="L85" s="16">
        <f>L88</f>
        <v>0</v>
      </c>
      <c r="M85" s="16">
        <f>M88</f>
        <v>0</v>
      </c>
    </row>
    <row r="86" spans="1:13" ht="22.5" x14ac:dyDescent="0.25">
      <c r="A86" s="11"/>
      <c r="B86" s="11"/>
      <c r="C86" s="11"/>
      <c r="D86" s="12" t="s">
        <v>71</v>
      </c>
      <c r="E86" s="11"/>
      <c r="F86" s="11"/>
      <c r="G86" s="11"/>
      <c r="H86" s="11"/>
      <c r="I86" s="11"/>
      <c r="J86" s="11"/>
      <c r="K86" s="11"/>
      <c r="L86" s="11"/>
      <c r="M86" s="11"/>
    </row>
    <row r="87" spans="1:13" x14ac:dyDescent="0.25">
      <c r="A87" s="11"/>
      <c r="B87" s="11"/>
      <c r="C87" s="11"/>
      <c r="D87" s="12"/>
      <c r="E87" s="13" t="s">
        <v>72</v>
      </c>
      <c r="F87" s="11">
        <v>1</v>
      </c>
      <c r="G87" s="15"/>
      <c r="H87" s="15"/>
      <c r="I87" s="15"/>
      <c r="J87" s="16">
        <f>F87*(G87+ (G87= 0))*(H87+ (H87= 0))*(I87+ (I87= 0))</f>
        <v>1</v>
      </c>
      <c r="K87" s="11"/>
      <c r="L87" s="11"/>
      <c r="M87" s="11"/>
    </row>
    <row r="88" spans="1:13" x14ac:dyDescent="0.25">
      <c r="A88" s="11"/>
      <c r="B88" s="11"/>
      <c r="C88" s="11"/>
      <c r="D88" s="12"/>
      <c r="E88" s="11"/>
      <c r="F88" s="11"/>
      <c r="G88" s="11"/>
      <c r="H88" s="11"/>
      <c r="I88" s="11"/>
      <c r="J88" s="17" t="s">
        <v>73</v>
      </c>
      <c r="K88" s="10">
        <f>SUM(J87:J87)</f>
        <v>1</v>
      </c>
      <c r="L88" s="15"/>
      <c r="M88" s="10">
        <f>ROUND(L88*K88,2)</f>
        <v>0</v>
      </c>
    </row>
    <row r="89" spans="1:13" ht="3" customHeight="1" x14ac:dyDescent="0.25">
      <c r="A89" s="18"/>
      <c r="B89" s="18"/>
      <c r="C89" s="18"/>
      <c r="D89" s="19"/>
      <c r="E89" s="18"/>
      <c r="F89" s="18"/>
      <c r="G89" s="18"/>
      <c r="H89" s="18"/>
      <c r="I89" s="18"/>
      <c r="J89" s="18"/>
      <c r="K89" s="18"/>
      <c r="L89" s="18"/>
      <c r="M89" s="18"/>
    </row>
    <row r="90" spans="1:13" x14ac:dyDescent="0.25">
      <c r="A90" s="17" t="s">
        <v>74</v>
      </c>
      <c r="B90" s="13" t="s">
        <v>20</v>
      </c>
      <c r="C90" s="13" t="s">
        <v>17</v>
      </c>
      <c r="D90" s="14" t="s">
        <v>75</v>
      </c>
      <c r="E90" s="11"/>
      <c r="F90" s="11"/>
      <c r="G90" s="11"/>
      <c r="H90" s="11"/>
      <c r="I90" s="11"/>
      <c r="J90" s="11"/>
      <c r="K90" s="16">
        <f>K93</f>
        <v>1</v>
      </c>
      <c r="L90" s="16">
        <f>L93</f>
        <v>0</v>
      </c>
      <c r="M90" s="16">
        <f>M93</f>
        <v>0</v>
      </c>
    </row>
    <row r="91" spans="1:13" ht="45" x14ac:dyDescent="0.25">
      <c r="A91" s="11"/>
      <c r="B91" s="11"/>
      <c r="C91" s="11"/>
      <c r="D91" s="12" t="s">
        <v>76</v>
      </c>
      <c r="E91" s="11"/>
      <c r="F91" s="11"/>
      <c r="G91" s="11"/>
      <c r="H91" s="11"/>
      <c r="I91" s="11"/>
      <c r="J91" s="11"/>
      <c r="K91" s="11"/>
      <c r="L91" s="11"/>
      <c r="M91" s="11"/>
    </row>
    <row r="92" spans="1:13" x14ac:dyDescent="0.25">
      <c r="A92" s="11"/>
      <c r="B92" s="11"/>
      <c r="C92" s="11"/>
      <c r="D92" s="12"/>
      <c r="E92" s="13" t="s">
        <v>77</v>
      </c>
      <c r="F92" s="11">
        <v>1</v>
      </c>
      <c r="G92" s="15"/>
      <c r="H92" s="15"/>
      <c r="I92" s="15"/>
      <c r="J92" s="16">
        <f>F92*(G92+ (G92= 0))*(H92+ (H92= 0))*(I92+ (I92= 0))</f>
        <v>1</v>
      </c>
      <c r="K92" s="11"/>
      <c r="L92" s="11"/>
      <c r="M92" s="11"/>
    </row>
    <row r="93" spans="1:13" x14ac:dyDescent="0.25">
      <c r="A93" s="11"/>
      <c r="B93" s="11"/>
      <c r="C93" s="11"/>
      <c r="D93" s="12"/>
      <c r="E93" s="11"/>
      <c r="F93" s="11"/>
      <c r="G93" s="11"/>
      <c r="H93" s="11"/>
      <c r="I93" s="11"/>
      <c r="J93" s="17" t="s">
        <v>78</v>
      </c>
      <c r="K93" s="10">
        <f>SUM(J92:J92)</f>
        <v>1</v>
      </c>
      <c r="L93" s="15"/>
      <c r="M93" s="10">
        <f>ROUND(L93*K93,2)</f>
        <v>0</v>
      </c>
    </row>
    <row r="94" spans="1:13" ht="3" customHeight="1" x14ac:dyDescent="0.25">
      <c r="A94" s="18"/>
      <c r="B94" s="18"/>
      <c r="C94" s="18"/>
      <c r="D94" s="19"/>
      <c r="E94" s="18"/>
      <c r="F94" s="18"/>
      <c r="G94" s="18"/>
      <c r="H94" s="18"/>
      <c r="I94" s="18"/>
      <c r="J94" s="18"/>
      <c r="K94" s="18"/>
      <c r="L94" s="18"/>
      <c r="M94" s="18"/>
    </row>
    <row r="95" spans="1:13" x14ac:dyDescent="0.25">
      <c r="A95" s="13" t="s">
        <v>79</v>
      </c>
      <c r="B95" s="13" t="s">
        <v>20</v>
      </c>
      <c r="C95" s="13" t="s">
        <v>21</v>
      </c>
      <c r="D95" s="14" t="s">
        <v>80</v>
      </c>
      <c r="E95" s="11"/>
      <c r="F95" s="11"/>
      <c r="G95" s="11"/>
      <c r="H95" s="11"/>
      <c r="I95" s="11"/>
      <c r="J95" s="11"/>
      <c r="K95" s="15">
        <v>1</v>
      </c>
      <c r="L95" s="15"/>
      <c r="M95" s="16">
        <f>ROUND(K95*L95,2)</f>
        <v>0</v>
      </c>
    </row>
    <row r="96" spans="1:13" x14ac:dyDescent="0.25">
      <c r="A96" s="11"/>
      <c r="B96" s="11"/>
      <c r="C96" s="11"/>
      <c r="D96" s="12"/>
      <c r="E96" s="11"/>
      <c r="F96" s="11"/>
      <c r="G96" s="11"/>
      <c r="H96" s="11"/>
      <c r="I96" s="11"/>
      <c r="J96" s="11"/>
      <c r="K96" s="11"/>
      <c r="L96" s="11"/>
      <c r="M96" s="11"/>
    </row>
    <row r="97" spans="1:13" x14ac:dyDescent="0.25">
      <c r="A97" s="17" t="s">
        <v>81</v>
      </c>
      <c r="B97" s="13" t="s">
        <v>20</v>
      </c>
      <c r="C97" s="13" t="s">
        <v>17</v>
      </c>
      <c r="D97" s="14" t="s">
        <v>82</v>
      </c>
      <c r="E97" s="11"/>
      <c r="F97" s="11"/>
      <c r="G97" s="11"/>
      <c r="H97" s="11"/>
      <c r="I97" s="11"/>
      <c r="J97" s="11"/>
      <c r="K97" s="16">
        <f>K100</f>
        <v>1</v>
      </c>
      <c r="L97" s="16">
        <f>L100</f>
        <v>0</v>
      </c>
      <c r="M97" s="16">
        <f>M100</f>
        <v>0</v>
      </c>
    </row>
    <row r="98" spans="1:13" ht="56.25" x14ac:dyDescent="0.25">
      <c r="A98" s="11"/>
      <c r="B98" s="11"/>
      <c r="C98" s="11"/>
      <c r="D98" s="12" t="s">
        <v>83</v>
      </c>
      <c r="E98" s="11"/>
      <c r="F98" s="11"/>
      <c r="G98" s="11"/>
      <c r="H98" s="11"/>
      <c r="I98" s="11"/>
      <c r="J98" s="11"/>
      <c r="K98" s="11"/>
      <c r="L98" s="11"/>
      <c r="M98" s="11"/>
    </row>
    <row r="99" spans="1:13" x14ac:dyDescent="0.25">
      <c r="A99" s="11"/>
      <c r="B99" s="11"/>
      <c r="C99" s="11"/>
      <c r="D99" s="12"/>
      <c r="E99" s="13" t="s">
        <v>84</v>
      </c>
      <c r="F99" s="11">
        <v>1</v>
      </c>
      <c r="G99" s="15"/>
      <c r="H99" s="15"/>
      <c r="I99" s="15"/>
      <c r="J99" s="16">
        <f>F99*(G99+ (G99= 0))*(H99+ (H99= 0))*(I99+ (I99= 0))</f>
        <v>1</v>
      </c>
      <c r="K99" s="11"/>
      <c r="L99" s="11"/>
      <c r="M99" s="11"/>
    </row>
    <row r="100" spans="1:13" x14ac:dyDescent="0.25">
      <c r="A100" s="11"/>
      <c r="B100" s="11"/>
      <c r="C100" s="11"/>
      <c r="D100" s="12"/>
      <c r="E100" s="11"/>
      <c r="F100" s="11"/>
      <c r="G100" s="11"/>
      <c r="H100" s="11"/>
      <c r="I100" s="11"/>
      <c r="J100" s="17" t="s">
        <v>85</v>
      </c>
      <c r="K100" s="10">
        <f>SUM(J99:J99)</f>
        <v>1</v>
      </c>
      <c r="L100" s="15"/>
      <c r="M100" s="10">
        <f>ROUND(L100*K100,2)</f>
        <v>0</v>
      </c>
    </row>
    <row r="101" spans="1:13" ht="3" customHeight="1" x14ac:dyDescent="0.25">
      <c r="A101" s="18"/>
      <c r="B101" s="18"/>
      <c r="C101" s="18"/>
      <c r="D101" s="19"/>
      <c r="E101" s="18"/>
      <c r="F101" s="18"/>
      <c r="G101" s="18"/>
      <c r="H101" s="18"/>
      <c r="I101" s="18"/>
      <c r="J101" s="18"/>
      <c r="K101" s="18"/>
      <c r="L101" s="18"/>
      <c r="M101" s="18"/>
    </row>
    <row r="102" spans="1:13" x14ac:dyDescent="0.25">
      <c r="A102" s="17" t="s">
        <v>86</v>
      </c>
      <c r="B102" s="13" t="s">
        <v>20</v>
      </c>
      <c r="C102" s="13" t="s">
        <v>17</v>
      </c>
      <c r="D102" s="14" t="s">
        <v>87</v>
      </c>
      <c r="E102" s="11"/>
      <c r="F102" s="11"/>
      <c r="G102" s="11"/>
      <c r="H102" s="11"/>
      <c r="I102" s="11"/>
      <c r="J102" s="11"/>
      <c r="K102" s="16">
        <f>K107</f>
        <v>22</v>
      </c>
      <c r="L102" s="16">
        <f>L107</f>
        <v>0</v>
      </c>
      <c r="M102" s="16">
        <f>M107</f>
        <v>0</v>
      </c>
    </row>
    <row r="103" spans="1:13" ht="56.25" x14ac:dyDescent="0.25">
      <c r="A103" s="11"/>
      <c r="B103" s="11"/>
      <c r="C103" s="11"/>
      <c r="D103" s="12" t="s">
        <v>88</v>
      </c>
      <c r="E103" s="11"/>
      <c r="F103" s="11"/>
      <c r="G103" s="11"/>
      <c r="H103" s="11"/>
      <c r="I103" s="11"/>
      <c r="J103" s="11"/>
      <c r="K103" s="11"/>
      <c r="L103" s="11"/>
      <c r="M103" s="11"/>
    </row>
    <row r="104" spans="1:13" x14ac:dyDescent="0.25">
      <c r="A104" s="11"/>
      <c r="B104" s="11"/>
      <c r="C104" s="11"/>
      <c r="D104" s="12"/>
      <c r="E104" s="13" t="s">
        <v>89</v>
      </c>
      <c r="F104" s="11">
        <v>7</v>
      </c>
      <c r="G104" s="15"/>
      <c r="H104" s="15"/>
      <c r="I104" s="15"/>
      <c r="J104" s="16">
        <f>F104*(G104+ (G104= 0))*(H104+ (H104= 0))*(I104+ (I104= 0))</f>
        <v>7</v>
      </c>
      <c r="K104" s="11"/>
      <c r="L104" s="11"/>
      <c r="M104" s="11"/>
    </row>
    <row r="105" spans="1:13" x14ac:dyDescent="0.25">
      <c r="A105" s="11"/>
      <c r="B105" s="11"/>
      <c r="C105" s="11"/>
      <c r="D105" s="12"/>
      <c r="E105" s="13" t="s">
        <v>90</v>
      </c>
      <c r="F105" s="11">
        <v>13</v>
      </c>
      <c r="G105" s="15"/>
      <c r="H105" s="15"/>
      <c r="I105" s="15"/>
      <c r="J105" s="16">
        <f>F105*(G105+ (G105= 0))*(H105+ (H105= 0))*(I105+ (I105= 0))</f>
        <v>13</v>
      </c>
      <c r="K105" s="11"/>
      <c r="L105" s="11"/>
      <c r="M105" s="11"/>
    </row>
    <row r="106" spans="1:13" x14ac:dyDescent="0.25">
      <c r="A106" s="11"/>
      <c r="B106" s="11"/>
      <c r="C106" s="11"/>
      <c r="D106" s="12"/>
      <c r="E106" s="13" t="s">
        <v>91</v>
      </c>
      <c r="F106" s="11">
        <v>2</v>
      </c>
      <c r="G106" s="15"/>
      <c r="H106" s="15"/>
      <c r="I106" s="15"/>
      <c r="J106" s="16">
        <f>F106*(G106+ (G106= 0))*(H106+ (H106= 0))*(I106+ (I106= 0))</f>
        <v>2</v>
      </c>
      <c r="K106" s="11"/>
      <c r="L106" s="11"/>
      <c r="M106" s="11"/>
    </row>
    <row r="107" spans="1:13" x14ac:dyDescent="0.25">
      <c r="A107" s="11"/>
      <c r="B107" s="11"/>
      <c r="C107" s="11"/>
      <c r="D107" s="12"/>
      <c r="E107" s="11"/>
      <c r="F107" s="11"/>
      <c r="G107" s="11"/>
      <c r="H107" s="11"/>
      <c r="I107" s="11"/>
      <c r="J107" s="17" t="s">
        <v>92</v>
      </c>
      <c r="K107" s="10">
        <f>SUM(J104:J106)</f>
        <v>22</v>
      </c>
      <c r="L107" s="15"/>
      <c r="M107" s="10">
        <f>ROUND(L107*K107,2)</f>
        <v>0</v>
      </c>
    </row>
    <row r="108" spans="1:13" ht="3" customHeight="1" x14ac:dyDescent="0.25">
      <c r="A108" s="18"/>
      <c r="B108" s="18"/>
      <c r="C108" s="18"/>
      <c r="D108" s="19"/>
      <c r="E108" s="18"/>
      <c r="F108" s="18"/>
      <c r="G108" s="18"/>
      <c r="H108" s="18"/>
      <c r="I108" s="18"/>
      <c r="J108" s="18"/>
      <c r="K108" s="18"/>
      <c r="L108" s="18"/>
      <c r="M108" s="18"/>
    </row>
    <row r="109" spans="1:13" x14ac:dyDescent="0.25">
      <c r="A109" s="17" t="s">
        <v>93</v>
      </c>
      <c r="B109" s="13" t="s">
        <v>20</v>
      </c>
      <c r="C109" s="13" t="s">
        <v>17</v>
      </c>
      <c r="D109" s="14" t="s">
        <v>94</v>
      </c>
      <c r="E109" s="11"/>
      <c r="F109" s="11"/>
      <c r="G109" s="11"/>
      <c r="H109" s="11"/>
      <c r="I109" s="11"/>
      <c r="J109" s="11"/>
      <c r="K109" s="16">
        <f>K115</f>
        <v>23</v>
      </c>
      <c r="L109" s="16">
        <f>L115</f>
        <v>0</v>
      </c>
      <c r="M109" s="16">
        <f>M115</f>
        <v>0</v>
      </c>
    </row>
    <row r="110" spans="1:13" ht="78.75" x14ac:dyDescent="0.25">
      <c r="A110" s="11"/>
      <c r="B110" s="11"/>
      <c r="C110" s="11"/>
      <c r="D110" s="12" t="s">
        <v>95</v>
      </c>
      <c r="E110" s="11"/>
      <c r="F110" s="11"/>
      <c r="G110" s="11"/>
      <c r="H110" s="11"/>
      <c r="I110" s="11"/>
      <c r="J110" s="11"/>
      <c r="K110" s="11"/>
      <c r="L110" s="11"/>
      <c r="M110" s="11"/>
    </row>
    <row r="111" spans="1:13" x14ac:dyDescent="0.25">
      <c r="A111" s="11"/>
      <c r="B111" s="11"/>
      <c r="C111" s="11"/>
      <c r="D111" s="12"/>
      <c r="E111" s="13" t="s">
        <v>27</v>
      </c>
      <c r="F111" s="11"/>
      <c r="G111" s="15"/>
      <c r="H111" s="15"/>
      <c r="I111" s="15"/>
      <c r="J111" s="16">
        <f>F111*(G111+ (G111= 0))*(H111+ (H111= 0))*(I111+ (I111= 0))</f>
        <v>0</v>
      </c>
      <c r="K111" s="11"/>
      <c r="L111" s="11"/>
      <c r="M111" s="11"/>
    </row>
    <row r="112" spans="1:13" x14ac:dyDescent="0.25">
      <c r="A112" s="11"/>
      <c r="B112" s="11"/>
      <c r="C112" s="11"/>
      <c r="D112" s="12"/>
      <c r="E112" s="13" t="s">
        <v>96</v>
      </c>
      <c r="F112" s="11">
        <v>11</v>
      </c>
      <c r="G112" s="15"/>
      <c r="H112" s="15"/>
      <c r="I112" s="15"/>
      <c r="J112" s="16">
        <f>F112*(G112+ (G112= 0))*(H112+ (H112= 0))*(I112+ (I112= 0))</f>
        <v>11</v>
      </c>
      <c r="K112" s="11"/>
      <c r="L112" s="11"/>
      <c r="M112" s="11"/>
    </row>
    <row r="113" spans="1:13" x14ac:dyDescent="0.25">
      <c r="A113" s="11"/>
      <c r="B113" s="11"/>
      <c r="C113" s="11"/>
      <c r="D113" s="12"/>
      <c r="E113" s="13" t="s">
        <v>97</v>
      </c>
      <c r="F113" s="11">
        <v>6</v>
      </c>
      <c r="G113" s="15"/>
      <c r="H113" s="15"/>
      <c r="I113" s="15"/>
      <c r="J113" s="16">
        <f>F113*(G113+ (G113= 0))*(H113+ (H113= 0))*(I113+ (I113= 0))</f>
        <v>6</v>
      </c>
      <c r="K113" s="11"/>
      <c r="L113" s="11"/>
      <c r="M113" s="11"/>
    </row>
    <row r="114" spans="1:13" x14ac:dyDescent="0.25">
      <c r="A114" s="11"/>
      <c r="B114" s="11"/>
      <c r="C114" s="11"/>
      <c r="D114" s="12"/>
      <c r="E114" s="13" t="s">
        <v>98</v>
      </c>
      <c r="F114" s="11">
        <v>6</v>
      </c>
      <c r="G114" s="15"/>
      <c r="H114" s="15"/>
      <c r="I114" s="15"/>
      <c r="J114" s="16">
        <f>F114*(G114+ (G114= 0))*(H114+ (H114= 0))*(I114+ (I114= 0))</f>
        <v>6</v>
      </c>
      <c r="K114" s="11"/>
      <c r="L114" s="11"/>
      <c r="M114" s="11"/>
    </row>
    <row r="115" spans="1:13" x14ac:dyDescent="0.25">
      <c r="A115" s="11"/>
      <c r="B115" s="11"/>
      <c r="C115" s="11"/>
      <c r="D115" s="12"/>
      <c r="E115" s="11"/>
      <c r="F115" s="11"/>
      <c r="G115" s="11"/>
      <c r="H115" s="11"/>
      <c r="I115" s="11"/>
      <c r="J115" s="17" t="s">
        <v>99</v>
      </c>
      <c r="K115" s="10">
        <f>SUM(J111:J114)</f>
        <v>23</v>
      </c>
      <c r="L115" s="15"/>
      <c r="M115" s="10">
        <f>ROUND(L115*K115,2)</f>
        <v>0</v>
      </c>
    </row>
    <row r="116" spans="1:13" ht="3" customHeight="1" x14ac:dyDescent="0.25">
      <c r="A116" s="18"/>
      <c r="B116" s="18"/>
      <c r="C116" s="18"/>
      <c r="D116" s="19"/>
      <c r="E116" s="18"/>
      <c r="F116" s="18"/>
      <c r="G116" s="18"/>
      <c r="H116" s="18"/>
      <c r="I116" s="18"/>
      <c r="J116" s="18"/>
      <c r="K116" s="18"/>
      <c r="L116" s="18"/>
      <c r="M116" s="18"/>
    </row>
    <row r="117" spans="1:13" x14ac:dyDescent="0.25">
      <c r="A117" s="17" t="s">
        <v>100</v>
      </c>
      <c r="B117" s="13" t="s">
        <v>20</v>
      </c>
      <c r="C117" s="13" t="s">
        <v>24</v>
      </c>
      <c r="D117" s="14" t="s">
        <v>101</v>
      </c>
      <c r="E117" s="11"/>
      <c r="F117" s="11"/>
      <c r="G117" s="11"/>
      <c r="H117" s="11"/>
      <c r="I117" s="11"/>
      <c r="J117" s="11"/>
      <c r="K117" s="16">
        <f>K124</f>
        <v>174.5</v>
      </c>
      <c r="L117" s="16">
        <f>L124</f>
        <v>0</v>
      </c>
      <c r="M117" s="16">
        <f>M124</f>
        <v>0</v>
      </c>
    </row>
    <row r="118" spans="1:13" ht="45" x14ac:dyDescent="0.25">
      <c r="A118" s="11"/>
      <c r="B118" s="11"/>
      <c r="C118" s="11"/>
      <c r="D118" s="12" t="s">
        <v>102</v>
      </c>
      <c r="E118" s="11"/>
      <c r="F118" s="11"/>
      <c r="G118" s="11"/>
      <c r="H118" s="11"/>
      <c r="I118" s="11"/>
      <c r="J118" s="11"/>
      <c r="K118" s="11"/>
      <c r="L118" s="11"/>
      <c r="M118" s="11"/>
    </row>
    <row r="119" spans="1:13" x14ac:dyDescent="0.25">
      <c r="A119" s="11"/>
      <c r="B119" s="11"/>
      <c r="C119" s="11"/>
      <c r="D119" s="12"/>
      <c r="E119" s="13" t="s">
        <v>103</v>
      </c>
      <c r="F119" s="11">
        <v>1</v>
      </c>
      <c r="G119" s="15">
        <v>39</v>
      </c>
      <c r="H119" s="15"/>
      <c r="I119" s="15"/>
      <c r="J119" s="16">
        <f>F119*(G119+ (G119= 0))*(H119+ (H119= 0))*(I119+ (I119= 0))</f>
        <v>39</v>
      </c>
      <c r="K119" s="11"/>
      <c r="L119" s="11"/>
      <c r="M119" s="11"/>
    </row>
    <row r="120" spans="1:13" x14ac:dyDescent="0.25">
      <c r="A120" s="11"/>
      <c r="B120" s="11"/>
      <c r="C120" s="11"/>
      <c r="D120" s="12"/>
      <c r="E120" s="13" t="s">
        <v>90</v>
      </c>
      <c r="F120" s="11">
        <v>1</v>
      </c>
      <c r="G120" s="15">
        <v>56</v>
      </c>
      <c r="H120" s="15"/>
      <c r="I120" s="15"/>
      <c r="J120" s="16">
        <f>F120*(G120+ (G120= 0))*(H120+ (H120= 0))*(I120+ (I120= 0))</f>
        <v>56</v>
      </c>
      <c r="K120" s="11"/>
      <c r="L120" s="11"/>
      <c r="M120" s="11"/>
    </row>
    <row r="121" spans="1:13" x14ac:dyDescent="0.25">
      <c r="A121" s="11"/>
      <c r="B121" s="11"/>
      <c r="C121" s="11"/>
      <c r="D121" s="12"/>
      <c r="E121" s="13" t="s">
        <v>104</v>
      </c>
      <c r="F121" s="11">
        <v>1</v>
      </c>
      <c r="G121" s="15">
        <v>8</v>
      </c>
      <c r="H121" s="15"/>
      <c r="I121" s="15"/>
      <c r="J121" s="16">
        <f>F121*(G121+ (G121= 0))*(H121+ (H121= 0))*(I121+ (I121= 0))</f>
        <v>8</v>
      </c>
      <c r="K121" s="11"/>
      <c r="L121" s="11"/>
      <c r="M121" s="11"/>
    </row>
    <row r="122" spans="1:13" x14ac:dyDescent="0.25">
      <c r="A122" s="11"/>
      <c r="B122" s="11"/>
      <c r="C122" s="11"/>
      <c r="D122" s="12"/>
      <c r="E122" s="13" t="s">
        <v>28</v>
      </c>
      <c r="F122" s="11">
        <v>1</v>
      </c>
      <c r="G122" s="15">
        <v>56</v>
      </c>
      <c r="H122" s="15"/>
      <c r="I122" s="15"/>
      <c r="J122" s="16">
        <f>F122*(G122+ (G122= 0))*(H122+ (H122= 0))*(I122+ (I122= 0))</f>
        <v>56</v>
      </c>
      <c r="K122" s="11"/>
      <c r="L122" s="11"/>
      <c r="M122" s="11"/>
    </row>
    <row r="123" spans="1:13" x14ac:dyDescent="0.25">
      <c r="A123" s="11"/>
      <c r="B123" s="11"/>
      <c r="C123" s="11"/>
      <c r="D123" s="12"/>
      <c r="E123" s="13" t="s">
        <v>28</v>
      </c>
      <c r="F123" s="11">
        <v>1</v>
      </c>
      <c r="G123" s="15">
        <v>15.5</v>
      </c>
      <c r="H123" s="15"/>
      <c r="I123" s="15"/>
      <c r="J123" s="16">
        <f>F123*(G123+ (G123= 0))*(H123+ (H123= 0))*(I123+ (I123= 0))</f>
        <v>15.5</v>
      </c>
      <c r="K123" s="11"/>
      <c r="L123" s="11"/>
      <c r="M123" s="11"/>
    </row>
    <row r="124" spans="1:13" x14ac:dyDescent="0.25">
      <c r="A124" s="11"/>
      <c r="B124" s="11"/>
      <c r="C124" s="11"/>
      <c r="D124" s="12"/>
      <c r="E124" s="11"/>
      <c r="F124" s="11"/>
      <c r="G124" s="11"/>
      <c r="H124" s="11"/>
      <c r="I124" s="11"/>
      <c r="J124" s="17" t="s">
        <v>105</v>
      </c>
      <c r="K124" s="10">
        <f>SUM(J119:J123)</f>
        <v>174.5</v>
      </c>
      <c r="L124" s="15"/>
      <c r="M124" s="10">
        <f>ROUND(L124*K124,2)</f>
        <v>0</v>
      </c>
    </row>
    <row r="125" spans="1:13" ht="3" customHeight="1" x14ac:dyDescent="0.25">
      <c r="A125" s="18"/>
      <c r="B125" s="18"/>
      <c r="C125" s="18"/>
      <c r="D125" s="19"/>
      <c r="E125" s="18"/>
      <c r="F125" s="18"/>
      <c r="G125" s="18"/>
      <c r="H125" s="18"/>
      <c r="I125" s="18"/>
      <c r="J125" s="18"/>
      <c r="K125" s="18"/>
      <c r="L125" s="18"/>
      <c r="M125" s="18"/>
    </row>
    <row r="126" spans="1:13" x14ac:dyDescent="0.25">
      <c r="A126" s="17" t="s">
        <v>106</v>
      </c>
      <c r="B126" s="13" t="s">
        <v>20</v>
      </c>
      <c r="C126" s="13" t="s">
        <v>17</v>
      </c>
      <c r="D126" s="14" t="s">
        <v>107</v>
      </c>
      <c r="E126" s="11"/>
      <c r="F126" s="11"/>
      <c r="G126" s="11"/>
      <c r="H126" s="11"/>
      <c r="I126" s="11"/>
      <c r="J126" s="11"/>
      <c r="K126" s="16">
        <f>K129</f>
        <v>1</v>
      </c>
      <c r="L126" s="16">
        <f>L129</f>
        <v>0</v>
      </c>
      <c r="M126" s="16">
        <f>M129</f>
        <v>0</v>
      </c>
    </row>
    <row r="127" spans="1:13" ht="90" x14ac:dyDescent="0.25">
      <c r="A127" s="11"/>
      <c r="B127" s="11"/>
      <c r="C127" s="11"/>
      <c r="D127" s="12" t="s">
        <v>108</v>
      </c>
      <c r="E127" s="11"/>
      <c r="F127" s="11"/>
      <c r="G127" s="11"/>
      <c r="H127" s="11"/>
      <c r="I127" s="11"/>
      <c r="J127" s="11"/>
      <c r="K127" s="11"/>
      <c r="L127" s="11"/>
      <c r="M127" s="11"/>
    </row>
    <row r="128" spans="1:13" x14ac:dyDescent="0.25">
      <c r="A128" s="11"/>
      <c r="B128" s="11"/>
      <c r="C128" s="11"/>
      <c r="D128" s="12"/>
      <c r="E128" s="13" t="s">
        <v>109</v>
      </c>
      <c r="F128" s="11">
        <v>1</v>
      </c>
      <c r="G128" s="15"/>
      <c r="H128" s="15"/>
      <c r="I128" s="15"/>
      <c r="J128" s="16">
        <f>F128*(G128+ (G128= 0))*(H128+ (H128= 0))*(I128+ (I128= 0))</f>
        <v>1</v>
      </c>
      <c r="K128" s="11"/>
      <c r="L128" s="11"/>
      <c r="M128" s="11"/>
    </row>
    <row r="129" spans="1:13" x14ac:dyDescent="0.25">
      <c r="A129" s="11"/>
      <c r="B129" s="11"/>
      <c r="C129" s="11"/>
      <c r="D129" s="12"/>
      <c r="E129" s="11"/>
      <c r="F129" s="11"/>
      <c r="G129" s="11"/>
      <c r="H129" s="11"/>
      <c r="I129" s="11"/>
      <c r="J129" s="17" t="s">
        <v>110</v>
      </c>
      <c r="K129" s="10">
        <f>SUM(J128:J128)</f>
        <v>1</v>
      </c>
      <c r="L129" s="15"/>
      <c r="M129" s="10">
        <f>ROUND(L129*K129,2)</f>
        <v>0</v>
      </c>
    </row>
    <row r="130" spans="1:13" ht="3" customHeight="1" x14ac:dyDescent="0.25">
      <c r="A130" s="18"/>
      <c r="B130" s="18"/>
      <c r="C130" s="18"/>
      <c r="D130" s="19"/>
      <c r="E130" s="18"/>
      <c r="F130" s="18"/>
      <c r="G130" s="18"/>
      <c r="H130" s="18"/>
      <c r="I130" s="18"/>
      <c r="J130" s="18"/>
      <c r="K130" s="18"/>
      <c r="L130" s="18"/>
      <c r="M130" s="18"/>
    </row>
    <row r="131" spans="1:13" x14ac:dyDescent="0.25">
      <c r="A131" s="17" t="s">
        <v>111</v>
      </c>
      <c r="B131" s="13" t="s">
        <v>20</v>
      </c>
      <c r="C131" s="13" t="s">
        <v>17</v>
      </c>
      <c r="D131" s="14" t="s">
        <v>112</v>
      </c>
      <c r="E131" s="11"/>
      <c r="F131" s="11"/>
      <c r="G131" s="11"/>
      <c r="H131" s="11"/>
      <c r="I131" s="11"/>
      <c r="J131" s="11"/>
      <c r="K131" s="16">
        <f>K134</f>
        <v>1</v>
      </c>
      <c r="L131" s="16">
        <f>L134</f>
        <v>0</v>
      </c>
      <c r="M131" s="16">
        <f>M134</f>
        <v>0</v>
      </c>
    </row>
    <row r="132" spans="1:13" ht="67.5" x14ac:dyDescent="0.25">
      <c r="A132" s="11"/>
      <c r="B132" s="11"/>
      <c r="C132" s="11"/>
      <c r="D132" s="12" t="s">
        <v>113</v>
      </c>
      <c r="E132" s="11"/>
      <c r="F132" s="11"/>
      <c r="G132" s="11"/>
      <c r="H132" s="11"/>
      <c r="I132" s="11"/>
      <c r="J132" s="11"/>
      <c r="K132" s="11"/>
      <c r="L132" s="11"/>
      <c r="M132" s="11"/>
    </row>
    <row r="133" spans="1:13" x14ac:dyDescent="0.25">
      <c r="A133" s="11"/>
      <c r="B133" s="11"/>
      <c r="C133" s="11"/>
      <c r="D133" s="12"/>
      <c r="E133" s="13" t="s">
        <v>114</v>
      </c>
      <c r="F133" s="11">
        <v>1</v>
      </c>
      <c r="G133" s="15"/>
      <c r="H133" s="15"/>
      <c r="I133" s="15"/>
      <c r="J133" s="16">
        <f>F133*(G133+ (G133= 0))*(H133+ (H133= 0))*(I133+ (I133= 0))</f>
        <v>1</v>
      </c>
      <c r="K133" s="11"/>
      <c r="L133" s="11"/>
      <c r="M133" s="11"/>
    </row>
    <row r="134" spans="1:13" x14ac:dyDescent="0.25">
      <c r="A134" s="11"/>
      <c r="B134" s="11"/>
      <c r="C134" s="11"/>
      <c r="D134" s="12"/>
      <c r="E134" s="11"/>
      <c r="F134" s="11"/>
      <c r="G134" s="11"/>
      <c r="H134" s="11"/>
      <c r="I134" s="11"/>
      <c r="J134" s="17" t="s">
        <v>115</v>
      </c>
      <c r="K134" s="10">
        <f>SUM(J133:J133)</f>
        <v>1</v>
      </c>
      <c r="L134" s="15"/>
      <c r="M134" s="10">
        <f>ROUND(L134*K134,2)</f>
        <v>0</v>
      </c>
    </row>
    <row r="135" spans="1:13" ht="3" customHeight="1" x14ac:dyDescent="0.25">
      <c r="A135" s="18"/>
      <c r="B135" s="18"/>
      <c r="C135" s="18"/>
      <c r="D135" s="19"/>
      <c r="E135" s="18"/>
      <c r="F135" s="18"/>
      <c r="G135" s="18"/>
      <c r="H135" s="18"/>
      <c r="I135" s="18"/>
      <c r="J135" s="18"/>
      <c r="K135" s="18"/>
      <c r="L135" s="18"/>
      <c r="M135" s="18"/>
    </row>
    <row r="136" spans="1:13" x14ac:dyDescent="0.25">
      <c r="A136" s="17" t="s">
        <v>116</v>
      </c>
      <c r="B136" s="13" t="s">
        <v>20</v>
      </c>
      <c r="C136" s="13" t="s">
        <v>17</v>
      </c>
      <c r="D136" s="14" t="s">
        <v>117</v>
      </c>
      <c r="E136" s="11"/>
      <c r="F136" s="11"/>
      <c r="G136" s="11"/>
      <c r="H136" s="11"/>
      <c r="I136" s="11"/>
      <c r="J136" s="11"/>
      <c r="K136" s="16">
        <f>K139</f>
        <v>1</v>
      </c>
      <c r="L136" s="16">
        <f>L139</f>
        <v>0</v>
      </c>
      <c r="M136" s="16">
        <f>M139</f>
        <v>0</v>
      </c>
    </row>
    <row r="137" spans="1:13" ht="45" x14ac:dyDescent="0.25">
      <c r="A137" s="11"/>
      <c r="B137" s="11"/>
      <c r="C137" s="11"/>
      <c r="D137" s="12" t="s">
        <v>118</v>
      </c>
      <c r="E137" s="11"/>
      <c r="F137" s="11"/>
      <c r="G137" s="11"/>
      <c r="H137" s="11"/>
      <c r="I137" s="11"/>
      <c r="J137" s="11"/>
      <c r="K137" s="11"/>
      <c r="L137" s="11"/>
      <c r="M137" s="11"/>
    </row>
    <row r="138" spans="1:13" x14ac:dyDescent="0.25">
      <c r="A138" s="11"/>
      <c r="B138" s="11"/>
      <c r="C138" s="11"/>
      <c r="D138" s="12"/>
      <c r="E138" s="13" t="s">
        <v>119</v>
      </c>
      <c r="F138" s="11">
        <v>1</v>
      </c>
      <c r="G138" s="15"/>
      <c r="H138" s="15"/>
      <c r="I138" s="15"/>
      <c r="J138" s="16">
        <f>F138*(G138+ (G138= 0))*(H138+ (H138= 0))*(I138+ (I138= 0))</f>
        <v>1</v>
      </c>
      <c r="K138" s="11"/>
      <c r="L138" s="11"/>
      <c r="M138" s="11"/>
    </row>
    <row r="139" spans="1:13" x14ac:dyDescent="0.25">
      <c r="A139" s="11"/>
      <c r="B139" s="11"/>
      <c r="C139" s="11"/>
      <c r="D139" s="12"/>
      <c r="E139" s="11"/>
      <c r="F139" s="11"/>
      <c r="G139" s="11"/>
      <c r="H139" s="11"/>
      <c r="I139" s="11"/>
      <c r="J139" s="17" t="s">
        <v>120</v>
      </c>
      <c r="K139" s="10">
        <f>SUM(J138:J138)</f>
        <v>1</v>
      </c>
      <c r="L139" s="15"/>
      <c r="M139" s="10">
        <f>ROUND(L139*K139,2)</f>
        <v>0</v>
      </c>
    </row>
    <row r="140" spans="1:13" ht="3" customHeight="1" x14ac:dyDescent="0.25">
      <c r="A140" s="18"/>
      <c r="B140" s="18"/>
      <c r="C140" s="18"/>
      <c r="D140" s="19"/>
      <c r="E140" s="18"/>
      <c r="F140" s="18"/>
      <c r="G140" s="18"/>
      <c r="H140" s="18"/>
      <c r="I140" s="18"/>
      <c r="J140" s="18"/>
      <c r="K140" s="18"/>
      <c r="L140" s="18"/>
      <c r="M140" s="18"/>
    </row>
    <row r="141" spans="1:13" x14ac:dyDescent="0.25">
      <c r="A141" s="17" t="s">
        <v>121</v>
      </c>
      <c r="B141" s="13" t="s">
        <v>20</v>
      </c>
      <c r="C141" s="13" t="s">
        <v>24</v>
      </c>
      <c r="D141" s="14" t="s">
        <v>122</v>
      </c>
      <c r="E141" s="11"/>
      <c r="F141" s="11"/>
      <c r="G141" s="11"/>
      <c r="H141" s="11"/>
      <c r="I141" s="11"/>
      <c r="J141" s="11"/>
      <c r="K141" s="16">
        <f>K147</f>
        <v>618</v>
      </c>
      <c r="L141" s="16">
        <f>L147</f>
        <v>0</v>
      </c>
      <c r="M141" s="16">
        <f>M147</f>
        <v>0</v>
      </c>
    </row>
    <row r="142" spans="1:13" ht="56.25" x14ac:dyDescent="0.25">
      <c r="A142" s="11"/>
      <c r="B142" s="11"/>
      <c r="C142" s="11"/>
      <c r="D142" s="12" t="s">
        <v>123</v>
      </c>
      <c r="E142" s="11"/>
      <c r="F142" s="11"/>
      <c r="G142" s="11"/>
      <c r="H142" s="11"/>
      <c r="I142" s="11"/>
      <c r="J142" s="11"/>
      <c r="K142" s="11"/>
      <c r="L142" s="11"/>
      <c r="M142" s="11"/>
    </row>
    <row r="143" spans="1:13" x14ac:dyDescent="0.25">
      <c r="A143" s="11"/>
      <c r="B143" s="11"/>
      <c r="C143" s="11"/>
      <c r="D143" s="12"/>
      <c r="E143" s="13" t="s">
        <v>124</v>
      </c>
      <c r="F143" s="11"/>
      <c r="G143" s="15"/>
      <c r="H143" s="15"/>
      <c r="I143" s="15"/>
      <c r="J143" s="16">
        <f>F143*(G143+ (G143= 0))*(H143+ (H143= 0))*(I143+ (I143= 0))</f>
        <v>0</v>
      </c>
      <c r="K143" s="11"/>
      <c r="L143" s="11"/>
      <c r="M143" s="11"/>
    </row>
    <row r="144" spans="1:13" x14ac:dyDescent="0.25">
      <c r="A144" s="11"/>
      <c r="B144" s="11"/>
      <c r="C144" s="11"/>
      <c r="D144" s="12"/>
      <c r="E144" s="13" t="s">
        <v>89</v>
      </c>
      <c r="F144" s="11">
        <v>1</v>
      </c>
      <c r="G144" s="15">
        <v>256</v>
      </c>
      <c r="H144" s="15"/>
      <c r="I144" s="15"/>
      <c r="J144" s="16">
        <f>F144*(G144+ (G144= 0))*(H144+ (H144= 0))*(I144+ (I144= 0))</f>
        <v>256</v>
      </c>
      <c r="K144" s="11"/>
      <c r="L144" s="11"/>
      <c r="M144" s="11"/>
    </row>
    <row r="145" spans="1:13" x14ac:dyDescent="0.25">
      <c r="A145" s="11"/>
      <c r="B145" s="11"/>
      <c r="C145" s="11"/>
      <c r="D145" s="12"/>
      <c r="E145" s="13" t="s">
        <v>90</v>
      </c>
      <c r="F145" s="11">
        <v>1</v>
      </c>
      <c r="G145" s="15">
        <v>362</v>
      </c>
      <c r="H145" s="15"/>
      <c r="I145" s="15"/>
      <c r="J145" s="16">
        <f>F145*(G145+ (G145= 0))*(H145+ (H145= 0))*(I145+ (I145= 0))</f>
        <v>362</v>
      </c>
      <c r="K145" s="11"/>
      <c r="L145" s="11"/>
      <c r="M145" s="11"/>
    </row>
    <row r="146" spans="1:13" x14ac:dyDescent="0.25">
      <c r="A146" s="11"/>
      <c r="B146" s="11"/>
      <c r="C146" s="11"/>
      <c r="D146" s="12"/>
      <c r="E146" s="13" t="s">
        <v>29</v>
      </c>
      <c r="F146" s="11"/>
      <c r="G146" s="15"/>
      <c r="H146" s="15"/>
      <c r="I146" s="15"/>
      <c r="J146" s="16">
        <f>F146*(G146+ (G146= 0))*(H146+ (H146= 0))*(I146+ (I146= 0))</f>
        <v>0</v>
      </c>
      <c r="K146" s="11"/>
      <c r="L146" s="11"/>
      <c r="M146" s="11"/>
    </row>
    <row r="147" spans="1:13" x14ac:dyDescent="0.25">
      <c r="A147" s="11"/>
      <c r="B147" s="11"/>
      <c r="C147" s="11"/>
      <c r="D147" s="12"/>
      <c r="E147" s="11"/>
      <c r="F147" s="11"/>
      <c r="G147" s="11"/>
      <c r="H147" s="11"/>
      <c r="I147" s="11"/>
      <c r="J147" s="17" t="s">
        <v>125</v>
      </c>
      <c r="K147" s="10">
        <f>SUM(J143:J146)</f>
        <v>618</v>
      </c>
      <c r="L147" s="15"/>
      <c r="M147" s="10">
        <f>ROUND(L147*K147,2)</f>
        <v>0</v>
      </c>
    </row>
    <row r="148" spans="1:13" ht="3" customHeight="1" x14ac:dyDescent="0.25">
      <c r="A148" s="18"/>
      <c r="B148" s="18"/>
      <c r="C148" s="18"/>
      <c r="D148" s="19"/>
      <c r="E148" s="18"/>
      <c r="F148" s="18"/>
      <c r="G148" s="18"/>
      <c r="H148" s="18"/>
      <c r="I148" s="18"/>
      <c r="J148" s="18"/>
      <c r="K148" s="18"/>
      <c r="L148" s="18"/>
      <c r="M148" s="18"/>
    </row>
    <row r="149" spans="1:13" x14ac:dyDescent="0.25">
      <c r="A149" s="17" t="s">
        <v>126</v>
      </c>
      <c r="B149" s="13" t="s">
        <v>20</v>
      </c>
      <c r="C149" s="13" t="s">
        <v>24</v>
      </c>
      <c r="D149" s="14" t="s">
        <v>127</v>
      </c>
      <c r="E149" s="11"/>
      <c r="F149" s="11"/>
      <c r="G149" s="11"/>
      <c r="H149" s="11"/>
      <c r="I149" s="11"/>
      <c r="J149" s="11"/>
      <c r="K149" s="16">
        <f>K184</f>
        <v>633.54</v>
      </c>
      <c r="L149" s="16">
        <f>L184</f>
        <v>0</v>
      </c>
      <c r="M149" s="16">
        <f>M184</f>
        <v>0</v>
      </c>
    </row>
    <row r="150" spans="1:13" ht="45" x14ac:dyDescent="0.25">
      <c r="A150" s="11"/>
      <c r="B150" s="11"/>
      <c r="C150" s="11"/>
      <c r="D150" s="12" t="s">
        <v>128</v>
      </c>
      <c r="E150" s="11"/>
      <c r="F150" s="11"/>
      <c r="G150" s="11"/>
      <c r="H150" s="11"/>
      <c r="I150" s="11"/>
      <c r="J150" s="11"/>
      <c r="K150" s="11"/>
      <c r="L150" s="11"/>
      <c r="M150" s="11"/>
    </row>
    <row r="151" spans="1:13" x14ac:dyDescent="0.25">
      <c r="A151" s="11"/>
      <c r="B151" s="11"/>
      <c r="C151" s="11"/>
      <c r="D151" s="12"/>
      <c r="E151" s="13" t="s">
        <v>129</v>
      </c>
      <c r="F151" s="11"/>
      <c r="G151" s="15"/>
      <c r="H151" s="15"/>
      <c r="I151" s="15"/>
      <c r="J151" s="16">
        <f t="shared" ref="J151:J183" si="3">F151*(G151+ (G151= 0))*(H151+ (H151= 0))*(I151+ (I151= 0))</f>
        <v>0</v>
      </c>
      <c r="K151" s="11"/>
      <c r="L151" s="11"/>
      <c r="M151" s="11"/>
    </row>
    <row r="152" spans="1:13" x14ac:dyDescent="0.25">
      <c r="A152" s="11"/>
      <c r="B152" s="11"/>
      <c r="C152" s="11"/>
      <c r="D152" s="12"/>
      <c r="E152" s="13" t="s">
        <v>130</v>
      </c>
      <c r="F152" s="11"/>
      <c r="G152" s="15"/>
      <c r="H152" s="15"/>
      <c r="I152" s="15"/>
      <c r="J152" s="16">
        <f t="shared" si="3"/>
        <v>0</v>
      </c>
      <c r="K152" s="11"/>
      <c r="L152" s="11"/>
      <c r="M152" s="11"/>
    </row>
    <row r="153" spans="1:13" x14ac:dyDescent="0.25">
      <c r="A153" s="11"/>
      <c r="B153" s="11"/>
      <c r="C153" s="11"/>
      <c r="D153" s="12"/>
      <c r="E153" s="13" t="s">
        <v>131</v>
      </c>
      <c r="F153" s="11">
        <v>1</v>
      </c>
      <c r="G153" s="15">
        <v>2.5499999999999998</v>
      </c>
      <c r="H153" s="15"/>
      <c r="I153" s="15">
        <v>5</v>
      </c>
      <c r="J153" s="16">
        <f t="shared" si="3"/>
        <v>12.75</v>
      </c>
      <c r="K153" s="11"/>
      <c r="L153" s="11"/>
      <c r="M153" s="11"/>
    </row>
    <row r="154" spans="1:13" x14ac:dyDescent="0.25">
      <c r="A154" s="11"/>
      <c r="B154" s="11"/>
      <c r="C154" s="11"/>
      <c r="D154" s="12"/>
      <c r="E154" s="13" t="s">
        <v>28</v>
      </c>
      <c r="F154" s="11">
        <v>1</v>
      </c>
      <c r="G154" s="15">
        <v>3.5</v>
      </c>
      <c r="H154" s="15"/>
      <c r="I154" s="15">
        <v>5</v>
      </c>
      <c r="J154" s="16">
        <f t="shared" si="3"/>
        <v>17.5</v>
      </c>
      <c r="K154" s="11"/>
      <c r="L154" s="11"/>
      <c r="M154" s="11"/>
    </row>
    <row r="155" spans="1:13" x14ac:dyDescent="0.25">
      <c r="A155" s="11"/>
      <c r="B155" s="11"/>
      <c r="C155" s="11"/>
      <c r="D155" s="12"/>
      <c r="E155" s="13" t="s">
        <v>132</v>
      </c>
      <c r="F155" s="11">
        <v>1</v>
      </c>
      <c r="G155" s="15">
        <v>3.95</v>
      </c>
      <c r="H155" s="15"/>
      <c r="I155" s="15">
        <v>5</v>
      </c>
      <c r="J155" s="16">
        <f t="shared" si="3"/>
        <v>19.75</v>
      </c>
      <c r="K155" s="11"/>
      <c r="L155" s="11"/>
      <c r="M155" s="11"/>
    </row>
    <row r="156" spans="1:13" x14ac:dyDescent="0.25">
      <c r="A156" s="11"/>
      <c r="B156" s="11"/>
      <c r="C156" s="11"/>
      <c r="D156" s="12"/>
      <c r="E156" s="13" t="s">
        <v>28</v>
      </c>
      <c r="F156" s="11">
        <v>1</v>
      </c>
      <c r="G156" s="15">
        <v>4.5999999999999996</v>
      </c>
      <c r="H156" s="15"/>
      <c r="I156" s="15">
        <v>5</v>
      </c>
      <c r="J156" s="16">
        <f t="shared" si="3"/>
        <v>23</v>
      </c>
      <c r="K156" s="11"/>
      <c r="L156" s="11"/>
      <c r="M156" s="11"/>
    </row>
    <row r="157" spans="1:13" x14ac:dyDescent="0.25">
      <c r="A157" s="11"/>
      <c r="B157" s="11"/>
      <c r="C157" s="11"/>
      <c r="D157" s="12"/>
      <c r="E157" s="13" t="s">
        <v>133</v>
      </c>
      <c r="F157" s="11">
        <v>1</v>
      </c>
      <c r="G157" s="15">
        <v>4.88</v>
      </c>
      <c r="H157" s="15"/>
      <c r="I157" s="15">
        <v>5</v>
      </c>
      <c r="J157" s="16">
        <f t="shared" si="3"/>
        <v>24.4</v>
      </c>
      <c r="K157" s="11"/>
      <c r="L157" s="11"/>
      <c r="M157" s="11"/>
    </row>
    <row r="158" spans="1:13" x14ac:dyDescent="0.25">
      <c r="A158" s="11"/>
      <c r="B158" s="11"/>
      <c r="C158" s="11"/>
      <c r="D158" s="12"/>
      <c r="E158" s="13" t="s">
        <v>28</v>
      </c>
      <c r="F158" s="11">
        <v>2</v>
      </c>
      <c r="G158" s="15">
        <v>1.7</v>
      </c>
      <c r="H158" s="15"/>
      <c r="I158" s="15">
        <v>3.85</v>
      </c>
      <c r="J158" s="16">
        <f t="shared" si="3"/>
        <v>13.09</v>
      </c>
      <c r="K158" s="11"/>
      <c r="L158" s="11"/>
      <c r="M158" s="11"/>
    </row>
    <row r="159" spans="1:13" x14ac:dyDescent="0.25">
      <c r="A159" s="11"/>
      <c r="B159" s="11"/>
      <c r="C159" s="11"/>
      <c r="D159" s="12"/>
      <c r="E159" s="13" t="s">
        <v>28</v>
      </c>
      <c r="F159" s="11">
        <v>3</v>
      </c>
      <c r="G159" s="15">
        <v>4.88</v>
      </c>
      <c r="H159" s="15"/>
      <c r="I159" s="15">
        <v>3.85</v>
      </c>
      <c r="J159" s="16">
        <f t="shared" si="3"/>
        <v>56.36</v>
      </c>
      <c r="K159" s="11"/>
      <c r="L159" s="11"/>
      <c r="M159" s="11"/>
    </row>
    <row r="160" spans="1:13" x14ac:dyDescent="0.25">
      <c r="A160" s="11"/>
      <c r="B160" s="11"/>
      <c r="C160" s="11"/>
      <c r="D160" s="12"/>
      <c r="E160" s="13" t="s">
        <v>28</v>
      </c>
      <c r="F160" s="11">
        <v>1</v>
      </c>
      <c r="G160" s="15">
        <v>6.45</v>
      </c>
      <c r="H160" s="15"/>
      <c r="I160" s="15">
        <v>3.85</v>
      </c>
      <c r="J160" s="16">
        <f t="shared" si="3"/>
        <v>24.83</v>
      </c>
      <c r="K160" s="11"/>
      <c r="L160" s="11"/>
      <c r="M160" s="11"/>
    </row>
    <row r="161" spans="1:13" x14ac:dyDescent="0.25">
      <c r="A161" s="11"/>
      <c r="B161" s="11"/>
      <c r="C161" s="11"/>
      <c r="D161" s="12"/>
      <c r="E161" s="13" t="s">
        <v>134</v>
      </c>
      <c r="F161" s="11">
        <v>1</v>
      </c>
      <c r="G161" s="15">
        <v>3.11</v>
      </c>
      <c r="H161" s="15"/>
      <c r="I161" s="15">
        <v>3.85</v>
      </c>
      <c r="J161" s="16">
        <f t="shared" si="3"/>
        <v>11.97</v>
      </c>
      <c r="K161" s="11"/>
      <c r="L161" s="11"/>
      <c r="M161" s="11"/>
    </row>
    <row r="162" spans="1:13" x14ac:dyDescent="0.25">
      <c r="A162" s="11"/>
      <c r="B162" s="11"/>
      <c r="C162" s="11"/>
      <c r="D162" s="12"/>
      <c r="E162" s="13" t="s">
        <v>135</v>
      </c>
      <c r="F162" s="11">
        <v>2</v>
      </c>
      <c r="G162" s="15">
        <v>3.98</v>
      </c>
      <c r="H162" s="15"/>
      <c r="I162" s="15">
        <v>3.85</v>
      </c>
      <c r="J162" s="16">
        <f t="shared" si="3"/>
        <v>30.65</v>
      </c>
      <c r="K162" s="11"/>
      <c r="L162" s="11"/>
      <c r="M162" s="11"/>
    </row>
    <row r="163" spans="1:13" x14ac:dyDescent="0.25">
      <c r="A163" s="11"/>
      <c r="B163" s="11"/>
      <c r="C163" s="11"/>
      <c r="D163" s="12"/>
      <c r="E163" s="13" t="s">
        <v>28</v>
      </c>
      <c r="F163" s="11">
        <v>2</v>
      </c>
      <c r="G163" s="15">
        <v>1.25</v>
      </c>
      <c r="H163" s="15"/>
      <c r="I163" s="15">
        <v>3.85</v>
      </c>
      <c r="J163" s="16">
        <f t="shared" si="3"/>
        <v>9.6300000000000008</v>
      </c>
      <c r="K163" s="11"/>
      <c r="L163" s="11"/>
      <c r="M163" s="11"/>
    </row>
    <row r="164" spans="1:13" x14ac:dyDescent="0.25">
      <c r="A164" s="11"/>
      <c r="B164" s="11"/>
      <c r="C164" s="11"/>
      <c r="D164" s="12"/>
      <c r="E164" s="13" t="s">
        <v>29</v>
      </c>
      <c r="F164" s="11"/>
      <c r="G164" s="15"/>
      <c r="H164" s="15"/>
      <c r="I164" s="15"/>
      <c r="J164" s="16">
        <f t="shared" si="3"/>
        <v>0</v>
      </c>
      <c r="K164" s="11"/>
      <c r="L164" s="11"/>
      <c r="M164" s="11"/>
    </row>
    <row r="165" spans="1:13" x14ac:dyDescent="0.25">
      <c r="A165" s="11"/>
      <c r="B165" s="11"/>
      <c r="C165" s="11"/>
      <c r="D165" s="12"/>
      <c r="E165" s="13" t="s">
        <v>90</v>
      </c>
      <c r="F165" s="11"/>
      <c r="G165" s="15"/>
      <c r="H165" s="15"/>
      <c r="I165" s="15"/>
      <c r="J165" s="16">
        <f t="shared" si="3"/>
        <v>0</v>
      </c>
      <c r="K165" s="11"/>
      <c r="L165" s="11"/>
      <c r="M165" s="11"/>
    </row>
    <row r="166" spans="1:13" x14ac:dyDescent="0.25">
      <c r="A166" s="11"/>
      <c r="B166" s="11"/>
      <c r="C166" s="11"/>
      <c r="D166" s="12"/>
      <c r="E166" s="13" t="s">
        <v>136</v>
      </c>
      <c r="F166" s="11">
        <v>1</v>
      </c>
      <c r="G166" s="15">
        <v>6.22</v>
      </c>
      <c r="H166" s="15"/>
      <c r="I166" s="15">
        <v>3.75</v>
      </c>
      <c r="J166" s="16">
        <f t="shared" si="3"/>
        <v>23.33</v>
      </c>
      <c r="K166" s="11"/>
      <c r="L166" s="11"/>
      <c r="M166" s="11"/>
    </row>
    <row r="167" spans="1:13" x14ac:dyDescent="0.25">
      <c r="A167" s="11"/>
      <c r="B167" s="11"/>
      <c r="C167" s="11"/>
      <c r="D167" s="12"/>
      <c r="E167" s="13" t="s">
        <v>137</v>
      </c>
      <c r="F167" s="11">
        <v>1</v>
      </c>
      <c r="G167" s="15">
        <v>13.15</v>
      </c>
      <c r="H167" s="15"/>
      <c r="I167" s="15">
        <v>3.75</v>
      </c>
      <c r="J167" s="16">
        <f t="shared" si="3"/>
        <v>49.31</v>
      </c>
      <c r="K167" s="11"/>
      <c r="L167" s="11"/>
      <c r="M167" s="11"/>
    </row>
    <row r="168" spans="1:13" x14ac:dyDescent="0.25">
      <c r="A168" s="11"/>
      <c r="B168" s="11"/>
      <c r="C168" s="11"/>
      <c r="D168" s="12"/>
      <c r="E168" s="13" t="s">
        <v>132</v>
      </c>
      <c r="F168" s="11">
        <v>2</v>
      </c>
      <c r="G168" s="15">
        <v>3.9</v>
      </c>
      <c r="H168" s="15"/>
      <c r="I168" s="15">
        <v>3.75</v>
      </c>
      <c r="J168" s="16">
        <f t="shared" si="3"/>
        <v>29.25</v>
      </c>
      <c r="K168" s="11"/>
      <c r="L168" s="11"/>
      <c r="M168" s="11"/>
    </row>
    <row r="169" spans="1:13" x14ac:dyDescent="0.25">
      <c r="A169" s="11"/>
      <c r="B169" s="11"/>
      <c r="C169" s="11"/>
      <c r="D169" s="12"/>
      <c r="E169" s="13" t="s">
        <v>131</v>
      </c>
      <c r="F169" s="11">
        <v>1</v>
      </c>
      <c r="G169" s="15">
        <v>5.65</v>
      </c>
      <c r="H169" s="15"/>
      <c r="I169" s="15">
        <v>3.75</v>
      </c>
      <c r="J169" s="16">
        <f t="shared" si="3"/>
        <v>21.19</v>
      </c>
      <c r="K169" s="11"/>
      <c r="L169" s="11"/>
      <c r="M169" s="11"/>
    </row>
    <row r="170" spans="1:13" x14ac:dyDescent="0.25">
      <c r="A170" s="11"/>
      <c r="B170" s="11"/>
      <c r="C170" s="11"/>
      <c r="D170" s="12"/>
      <c r="E170" s="13" t="s">
        <v>135</v>
      </c>
      <c r="F170" s="11">
        <v>1</v>
      </c>
      <c r="G170" s="15">
        <v>3.35</v>
      </c>
      <c r="H170" s="15"/>
      <c r="I170" s="15">
        <v>3.75</v>
      </c>
      <c r="J170" s="16">
        <f t="shared" si="3"/>
        <v>12.56</v>
      </c>
      <c r="K170" s="11"/>
      <c r="L170" s="11"/>
      <c r="M170" s="11"/>
    </row>
    <row r="171" spans="1:13" x14ac:dyDescent="0.25">
      <c r="A171" s="11"/>
      <c r="B171" s="11"/>
      <c r="C171" s="11"/>
      <c r="D171" s="12"/>
      <c r="E171" s="13" t="s">
        <v>28</v>
      </c>
      <c r="F171" s="11">
        <v>2</v>
      </c>
      <c r="G171" s="15">
        <v>5.03</v>
      </c>
      <c r="H171" s="15"/>
      <c r="I171" s="15">
        <v>3.75</v>
      </c>
      <c r="J171" s="16">
        <f t="shared" si="3"/>
        <v>37.729999999999997</v>
      </c>
      <c r="K171" s="11"/>
      <c r="L171" s="11"/>
      <c r="M171" s="11"/>
    </row>
    <row r="172" spans="1:13" x14ac:dyDescent="0.25">
      <c r="A172" s="11"/>
      <c r="B172" s="11"/>
      <c r="C172" s="11"/>
      <c r="D172" s="12"/>
      <c r="E172" s="13" t="s">
        <v>28</v>
      </c>
      <c r="F172" s="11">
        <v>3</v>
      </c>
      <c r="G172" s="15">
        <v>1.4</v>
      </c>
      <c r="H172" s="15"/>
      <c r="I172" s="15">
        <v>3.75</v>
      </c>
      <c r="J172" s="16">
        <f t="shared" si="3"/>
        <v>15.75</v>
      </c>
      <c r="K172" s="11"/>
      <c r="L172" s="11"/>
      <c r="M172" s="11"/>
    </row>
    <row r="173" spans="1:13" x14ac:dyDescent="0.25">
      <c r="A173" s="11"/>
      <c r="B173" s="11"/>
      <c r="C173" s="11"/>
      <c r="D173" s="12"/>
      <c r="E173" s="13" t="s">
        <v>138</v>
      </c>
      <c r="F173" s="11">
        <v>1</v>
      </c>
      <c r="G173" s="15">
        <v>4.53</v>
      </c>
      <c r="H173" s="15"/>
      <c r="I173" s="15">
        <v>3.75</v>
      </c>
      <c r="J173" s="16">
        <f t="shared" si="3"/>
        <v>16.989999999999998</v>
      </c>
      <c r="K173" s="11"/>
      <c r="L173" s="11"/>
      <c r="M173" s="11"/>
    </row>
    <row r="174" spans="1:13" x14ac:dyDescent="0.25">
      <c r="A174" s="11"/>
      <c r="B174" s="11"/>
      <c r="C174" s="11"/>
      <c r="D174" s="12"/>
      <c r="E174" s="13" t="s">
        <v>28</v>
      </c>
      <c r="F174" s="11">
        <v>1</v>
      </c>
      <c r="G174" s="15">
        <v>9.43</v>
      </c>
      <c r="H174" s="15"/>
      <c r="I174" s="15">
        <v>3.75</v>
      </c>
      <c r="J174" s="16">
        <f t="shared" si="3"/>
        <v>35.36</v>
      </c>
      <c r="K174" s="11"/>
      <c r="L174" s="11"/>
      <c r="M174" s="11"/>
    </row>
    <row r="175" spans="1:13" x14ac:dyDescent="0.25">
      <c r="A175" s="11"/>
      <c r="B175" s="11"/>
      <c r="C175" s="11"/>
      <c r="D175" s="12"/>
      <c r="E175" s="13" t="s">
        <v>135</v>
      </c>
      <c r="F175" s="11">
        <v>1</v>
      </c>
      <c r="G175" s="15">
        <v>4.38</v>
      </c>
      <c r="H175" s="15"/>
      <c r="I175" s="15">
        <v>3.75</v>
      </c>
      <c r="J175" s="16">
        <f t="shared" si="3"/>
        <v>16.43</v>
      </c>
      <c r="K175" s="11"/>
      <c r="L175" s="11"/>
      <c r="M175" s="11"/>
    </row>
    <row r="176" spans="1:13" x14ac:dyDescent="0.25">
      <c r="A176" s="11"/>
      <c r="B176" s="11"/>
      <c r="C176" s="11"/>
      <c r="D176" s="12"/>
      <c r="E176" s="13" t="s">
        <v>28</v>
      </c>
      <c r="F176" s="11">
        <v>1</v>
      </c>
      <c r="G176" s="15">
        <v>5.66</v>
      </c>
      <c r="H176" s="15"/>
      <c r="I176" s="15">
        <v>3.75</v>
      </c>
      <c r="J176" s="16">
        <f t="shared" si="3"/>
        <v>21.23</v>
      </c>
      <c r="K176" s="11"/>
      <c r="L176" s="11"/>
      <c r="M176" s="11"/>
    </row>
    <row r="177" spans="1:13" x14ac:dyDescent="0.25">
      <c r="A177" s="11"/>
      <c r="B177" s="11"/>
      <c r="C177" s="11"/>
      <c r="D177" s="12"/>
      <c r="E177" s="13" t="s">
        <v>28</v>
      </c>
      <c r="F177" s="11">
        <v>1</v>
      </c>
      <c r="G177" s="15">
        <v>3.17</v>
      </c>
      <c r="H177" s="15"/>
      <c r="I177" s="15">
        <v>3.75</v>
      </c>
      <c r="J177" s="16">
        <f t="shared" si="3"/>
        <v>11.89</v>
      </c>
      <c r="K177" s="11"/>
      <c r="L177" s="11"/>
      <c r="M177" s="11"/>
    </row>
    <row r="178" spans="1:13" x14ac:dyDescent="0.25">
      <c r="A178" s="11"/>
      <c r="B178" s="11"/>
      <c r="C178" s="11"/>
      <c r="D178" s="12"/>
      <c r="E178" s="13" t="s">
        <v>28</v>
      </c>
      <c r="F178" s="11">
        <v>2</v>
      </c>
      <c r="G178" s="15">
        <v>1.45</v>
      </c>
      <c r="H178" s="15"/>
      <c r="I178" s="15">
        <v>3.75</v>
      </c>
      <c r="J178" s="16">
        <f t="shared" si="3"/>
        <v>10.88</v>
      </c>
      <c r="K178" s="11"/>
      <c r="L178" s="11"/>
      <c r="M178" s="11"/>
    </row>
    <row r="179" spans="1:13" x14ac:dyDescent="0.25">
      <c r="A179" s="11"/>
      <c r="B179" s="11"/>
      <c r="C179" s="11"/>
      <c r="D179" s="12"/>
      <c r="E179" s="13" t="s">
        <v>28</v>
      </c>
      <c r="F179" s="11">
        <v>1</v>
      </c>
      <c r="G179" s="15">
        <v>3.39</v>
      </c>
      <c r="H179" s="15"/>
      <c r="I179" s="15">
        <v>3.75</v>
      </c>
      <c r="J179" s="16">
        <f t="shared" si="3"/>
        <v>12.71</v>
      </c>
      <c r="K179" s="11"/>
      <c r="L179" s="11"/>
      <c r="M179" s="11"/>
    </row>
    <row r="180" spans="1:13" x14ac:dyDescent="0.25">
      <c r="A180" s="11"/>
      <c r="B180" s="11"/>
      <c r="C180" s="11"/>
      <c r="D180" s="12"/>
      <c r="E180" s="13" t="s">
        <v>29</v>
      </c>
      <c r="F180" s="11"/>
      <c r="G180" s="15"/>
      <c r="H180" s="15"/>
      <c r="I180" s="15"/>
      <c r="J180" s="16">
        <f t="shared" si="3"/>
        <v>0</v>
      </c>
      <c r="K180" s="11"/>
      <c r="L180" s="11"/>
      <c r="M180" s="11"/>
    </row>
    <row r="181" spans="1:13" x14ac:dyDescent="0.25">
      <c r="A181" s="11"/>
      <c r="B181" s="11"/>
      <c r="C181" s="11"/>
      <c r="D181" s="12"/>
      <c r="E181" s="13" t="s">
        <v>139</v>
      </c>
      <c r="F181" s="11"/>
      <c r="G181" s="15"/>
      <c r="H181" s="15"/>
      <c r="I181" s="15"/>
      <c r="J181" s="16">
        <f t="shared" si="3"/>
        <v>0</v>
      </c>
      <c r="K181" s="11"/>
      <c r="L181" s="11"/>
      <c r="M181" s="11"/>
    </row>
    <row r="182" spans="1:13" x14ac:dyDescent="0.25">
      <c r="A182" s="11"/>
      <c r="B182" s="11"/>
      <c r="C182" s="11"/>
      <c r="D182" s="12"/>
      <c r="E182" s="13" t="s">
        <v>140</v>
      </c>
      <c r="F182" s="11">
        <v>1</v>
      </c>
      <c r="G182" s="15">
        <v>20</v>
      </c>
      <c r="H182" s="15"/>
      <c r="I182" s="15"/>
      <c r="J182" s="16">
        <f t="shared" si="3"/>
        <v>20</v>
      </c>
      <c r="K182" s="11"/>
      <c r="L182" s="11"/>
      <c r="M182" s="11"/>
    </row>
    <row r="183" spans="1:13" x14ac:dyDescent="0.25">
      <c r="A183" s="11"/>
      <c r="B183" s="11"/>
      <c r="C183" s="11"/>
      <c r="D183" s="12"/>
      <c r="E183" s="13" t="s">
        <v>47</v>
      </c>
      <c r="F183" s="11">
        <v>55</v>
      </c>
      <c r="G183" s="15"/>
      <c r="H183" s="15"/>
      <c r="I183" s="15"/>
      <c r="J183" s="16">
        <f t="shared" si="3"/>
        <v>55</v>
      </c>
      <c r="K183" s="11"/>
      <c r="L183" s="11"/>
      <c r="M183" s="11"/>
    </row>
    <row r="184" spans="1:13" x14ac:dyDescent="0.25">
      <c r="A184" s="11"/>
      <c r="B184" s="11"/>
      <c r="C184" s="11"/>
      <c r="D184" s="12"/>
      <c r="E184" s="11"/>
      <c r="F184" s="11"/>
      <c r="G184" s="11"/>
      <c r="H184" s="11"/>
      <c r="I184" s="11"/>
      <c r="J184" s="17" t="s">
        <v>141</v>
      </c>
      <c r="K184" s="10">
        <f>SUM(J151:J183)</f>
        <v>633.54</v>
      </c>
      <c r="L184" s="15"/>
      <c r="M184" s="10">
        <f>ROUND(L184*K184,2)</f>
        <v>0</v>
      </c>
    </row>
    <row r="185" spans="1:13" ht="3" customHeight="1" x14ac:dyDescent="0.25">
      <c r="A185" s="18"/>
      <c r="B185" s="18"/>
      <c r="C185" s="18"/>
      <c r="D185" s="19"/>
      <c r="E185" s="18"/>
      <c r="F185" s="18"/>
      <c r="G185" s="18"/>
      <c r="H185" s="18"/>
      <c r="I185" s="18"/>
      <c r="J185" s="18"/>
      <c r="K185" s="18"/>
      <c r="L185" s="18"/>
      <c r="M185" s="18"/>
    </row>
    <row r="186" spans="1:13" x14ac:dyDescent="0.25">
      <c r="A186" s="17" t="s">
        <v>142</v>
      </c>
      <c r="B186" s="13" t="s">
        <v>20</v>
      </c>
      <c r="C186" s="13" t="s">
        <v>17</v>
      </c>
      <c r="D186" s="14" t="s">
        <v>143</v>
      </c>
      <c r="E186" s="11"/>
      <c r="F186" s="11"/>
      <c r="G186" s="11"/>
      <c r="H186" s="11"/>
      <c r="I186" s="11"/>
      <c r="J186" s="11"/>
      <c r="K186" s="16">
        <f>K189</f>
        <v>1</v>
      </c>
      <c r="L186" s="16">
        <f>L189</f>
        <v>0</v>
      </c>
      <c r="M186" s="16">
        <f>M189</f>
        <v>0</v>
      </c>
    </row>
    <row r="187" spans="1:13" ht="33.75" x14ac:dyDescent="0.25">
      <c r="A187" s="11"/>
      <c r="B187" s="11"/>
      <c r="C187" s="11"/>
      <c r="D187" s="12" t="s">
        <v>144</v>
      </c>
      <c r="E187" s="11"/>
      <c r="F187" s="11"/>
      <c r="G187" s="11"/>
      <c r="H187" s="11"/>
      <c r="I187" s="11"/>
      <c r="J187" s="11"/>
      <c r="K187" s="11"/>
      <c r="L187" s="11"/>
      <c r="M187" s="11"/>
    </row>
    <row r="188" spans="1:13" x14ac:dyDescent="0.25">
      <c r="A188" s="11"/>
      <c r="B188" s="11"/>
      <c r="C188" s="11"/>
      <c r="D188" s="12"/>
      <c r="E188" s="13" t="s">
        <v>145</v>
      </c>
      <c r="F188" s="11">
        <v>1</v>
      </c>
      <c r="G188" s="15"/>
      <c r="H188" s="15"/>
      <c r="I188" s="15"/>
      <c r="J188" s="16">
        <f>F188*(G188+ (G188= 0))*(H188+ (H188= 0))*(I188+ (I188= 0))</f>
        <v>1</v>
      </c>
      <c r="K188" s="11"/>
      <c r="L188" s="11"/>
      <c r="M188" s="11"/>
    </row>
    <row r="189" spans="1:13" x14ac:dyDescent="0.25">
      <c r="A189" s="11"/>
      <c r="B189" s="11"/>
      <c r="C189" s="11"/>
      <c r="D189" s="12"/>
      <c r="E189" s="11"/>
      <c r="F189" s="11"/>
      <c r="G189" s="11"/>
      <c r="H189" s="11"/>
      <c r="I189" s="11"/>
      <c r="J189" s="17" t="s">
        <v>146</v>
      </c>
      <c r="K189" s="10">
        <f>SUM(J188:J188)</f>
        <v>1</v>
      </c>
      <c r="L189" s="15"/>
      <c r="M189" s="10">
        <f>ROUND(L189*K189,2)</f>
        <v>0</v>
      </c>
    </row>
    <row r="190" spans="1:13" ht="3" customHeight="1" x14ac:dyDescent="0.25">
      <c r="A190" s="18"/>
      <c r="B190" s="18"/>
      <c r="C190" s="18"/>
      <c r="D190" s="19"/>
      <c r="E190" s="18"/>
      <c r="F190" s="18"/>
      <c r="G190" s="18"/>
      <c r="H190" s="18"/>
      <c r="I190" s="18"/>
      <c r="J190" s="18"/>
      <c r="K190" s="18"/>
      <c r="L190" s="18"/>
      <c r="M190" s="18"/>
    </row>
    <row r="191" spans="1:13" x14ac:dyDescent="0.25">
      <c r="A191" s="17" t="s">
        <v>147</v>
      </c>
      <c r="B191" s="13" t="s">
        <v>20</v>
      </c>
      <c r="C191" s="13" t="s">
        <v>17</v>
      </c>
      <c r="D191" s="14" t="s">
        <v>148</v>
      </c>
      <c r="E191" s="11"/>
      <c r="F191" s="11"/>
      <c r="G191" s="11"/>
      <c r="H191" s="11"/>
      <c r="I191" s="11"/>
      <c r="J191" s="11"/>
      <c r="K191" s="16">
        <f>K194</f>
        <v>1</v>
      </c>
      <c r="L191" s="16">
        <f>L194</f>
        <v>0</v>
      </c>
      <c r="M191" s="16">
        <f>M194</f>
        <v>0</v>
      </c>
    </row>
    <row r="192" spans="1:13" ht="45" x14ac:dyDescent="0.25">
      <c r="A192" s="11"/>
      <c r="B192" s="11"/>
      <c r="C192" s="11"/>
      <c r="D192" s="12" t="s">
        <v>149</v>
      </c>
      <c r="E192" s="11"/>
      <c r="F192" s="11"/>
      <c r="G192" s="11"/>
      <c r="H192" s="11"/>
      <c r="I192" s="11"/>
      <c r="J192" s="11"/>
      <c r="K192" s="11"/>
      <c r="L192" s="11"/>
      <c r="M192" s="11"/>
    </row>
    <row r="193" spans="1:13" x14ac:dyDescent="0.25">
      <c r="A193" s="11"/>
      <c r="B193" s="11"/>
      <c r="C193" s="11"/>
      <c r="D193" s="12"/>
      <c r="E193" s="13" t="s">
        <v>150</v>
      </c>
      <c r="F193" s="11">
        <v>1</v>
      </c>
      <c r="G193" s="15"/>
      <c r="H193" s="15"/>
      <c r="I193" s="15"/>
      <c r="J193" s="16">
        <f>F193*(G193+ (G193= 0))*(H193+ (H193= 0))*(I193+ (I193= 0))</f>
        <v>1</v>
      </c>
      <c r="K193" s="11"/>
      <c r="L193" s="11"/>
      <c r="M193" s="11"/>
    </row>
    <row r="194" spans="1:13" x14ac:dyDescent="0.25">
      <c r="A194" s="11"/>
      <c r="B194" s="11"/>
      <c r="C194" s="11"/>
      <c r="D194" s="12"/>
      <c r="E194" s="11"/>
      <c r="F194" s="11"/>
      <c r="G194" s="11"/>
      <c r="H194" s="11"/>
      <c r="I194" s="11"/>
      <c r="J194" s="17" t="s">
        <v>151</v>
      </c>
      <c r="K194" s="10">
        <f>SUM(J193:J193)</f>
        <v>1</v>
      </c>
      <c r="L194" s="15"/>
      <c r="M194" s="10">
        <f>ROUND(L194*K194,2)</f>
        <v>0</v>
      </c>
    </row>
    <row r="195" spans="1:13" ht="3" customHeight="1" x14ac:dyDescent="0.25">
      <c r="A195" s="18"/>
      <c r="B195" s="18"/>
      <c r="C195" s="18"/>
      <c r="D195" s="19"/>
      <c r="E195" s="18"/>
      <c r="F195" s="18"/>
      <c r="G195" s="18"/>
      <c r="H195" s="18"/>
      <c r="I195" s="18"/>
      <c r="J195" s="18"/>
      <c r="K195" s="18"/>
      <c r="L195" s="18"/>
      <c r="M195" s="18"/>
    </row>
    <row r="196" spans="1:13" x14ac:dyDescent="0.25">
      <c r="A196" s="17" t="s">
        <v>152</v>
      </c>
      <c r="B196" s="13" t="s">
        <v>20</v>
      </c>
      <c r="C196" s="13" t="s">
        <v>17</v>
      </c>
      <c r="D196" s="14" t="s">
        <v>153</v>
      </c>
      <c r="E196" s="11"/>
      <c r="F196" s="11"/>
      <c r="G196" s="11"/>
      <c r="H196" s="11"/>
      <c r="I196" s="11"/>
      <c r="J196" s="11"/>
      <c r="K196" s="16">
        <f>K199</f>
        <v>1</v>
      </c>
      <c r="L196" s="16">
        <f>L199</f>
        <v>0</v>
      </c>
      <c r="M196" s="16">
        <f>M199</f>
        <v>0</v>
      </c>
    </row>
    <row r="197" spans="1:13" ht="33.75" x14ac:dyDescent="0.25">
      <c r="A197" s="11"/>
      <c r="B197" s="11"/>
      <c r="C197" s="11"/>
      <c r="D197" s="12" t="s">
        <v>154</v>
      </c>
      <c r="E197" s="11"/>
      <c r="F197" s="11"/>
      <c r="G197" s="11"/>
      <c r="H197" s="11"/>
      <c r="I197" s="11"/>
      <c r="J197" s="11"/>
      <c r="K197" s="11"/>
      <c r="L197" s="11"/>
      <c r="M197" s="11"/>
    </row>
    <row r="198" spans="1:13" x14ac:dyDescent="0.25">
      <c r="A198" s="11"/>
      <c r="B198" s="11"/>
      <c r="C198" s="11"/>
      <c r="D198" s="12"/>
      <c r="E198" s="13" t="s">
        <v>155</v>
      </c>
      <c r="F198" s="11">
        <v>1</v>
      </c>
      <c r="G198" s="15"/>
      <c r="H198" s="15"/>
      <c r="I198" s="15"/>
      <c r="J198" s="16">
        <f>F198*(G198+ (G198= 0))*(H198+ (H198= 0))*(I198+ (I198= 0))</f>
        <v>1</v>
      </c>
      <c r="K198" s="11"/>
      <c r="L198" s="11"/>
      <c r="M198" s="11"/>
    </row>
    <row r="199" spans="1:13" x14ac:dyDescent="0.25">
      <c r="A199" s="11"/>
      <c r="B199" s="11"/>
      <c r="C199" s="11"/>
      <c r="D199" s="12"/>
      <c r="E199" s="11"/>
      <c r="F199" s="11"/>
      <c r="G199" s="11"/>
      <c r="H199" s="11"/>
      <c r="I199" s="11"/>
      <c r="J199" s="17" t="s">
        <v>156</v>
      </c>
      <c r="K199" s="10">
        <f>SUM(J198:J198)</f>
        <v>1</v>
      </c>
      <c r="L199" s="15"/>
      <c r="M199" s="10">
        <f>ROUND(L199*K199,2)</f>
        <v>0</v>
      </c>
    </row>
    <row r="200" spans="1:13" ht="3" customHeight="1" x14ac:dyDescent="0.25">
      <c r="A200" s="18"/>
      <c r="B200" s="18"/>
      <c r="C200" s="18"/>
      <c r="D200" s="19"/>
      <c r="E200" s="18"/>
      <c r="F200" s="18"/>
      <c r="G200" s="18"/>
      <c r="H200" s="18"/>
      <c r="I200" s="18"/>
      <c r="J200" s="18"/>
      <c r="K200" s="18"/>
      <c r="L200" s="18"/>
      <c r="M200" s="18"/>
    </row>
    <row r="201" spans="1:13" x14ac:dyDescent="0.25">
      <c r="A201" s="17" t="s">
        <v>157</v>
      </c>
      <c r="B201" s="13" t="s">
        <v>20</v>
      </c>
      <c r="C201" s="13" t="s">
        <v>24</v>
      </c>
      <c r="D201" s="14" t="s">
        <v>158</v>
      </c>
      <c r="E201" s="11"/>
      <c r="F201" s="11"/>
      <c r="G201" s="11"/>
      <c r="H201" s="11"/>
      <c r="I201" s="11"/>
      <c r="J201" s="11"/>
      <c r="K201" s="16">
        <f>K206</f>
        <v>618</v>
      </c>
      <c r="L201" s="16">
        <f>L206</f>
        <v>0</v>
      </c>
      <c r="M201" s="16">
        <f>M206</f>
        <v>0</v>
      </c>
    </row>
    <row r="202" spans="1:13" ht="90" x14ac:dyDescent="0.25">
      <c r="A202" s="11"/>
      <c r="B202" s="11"/>
      <c r="C202" s="11"/>
      <c r="D202" s="12" t="s">
        <v>159</v>
      </c>
      <c r="E202" s="11"/>
      <c r="F202" s="11"/>
      <c r="G202" s="11"/>
      <c r="H202" s="11"/>
      <c r="I202" s="11"/>
      <c r="J202" s="11"/>
      <c r="K202" s="11"/>
      <c r="L202" s="11"/>
      <c r="M202" s="11"/>
    </row>
    <row r="203" spans="1:13" x14ac:dyDescent="0.25">
      <c r="A203" s="11"/>
      <c r="B203" s="11"/>
      <c r="C203" s="11"/>
      <c r="D203" s="12"/>
      <c r="E203" s="13" t="s">
        <v>124</v>
      </c>
      <c r="F203" s="11"/>
      <c r="G203" s="15"/>
      <c r="H203" s="15"/>
      <c r="I203" s="15"/>
      <c r="J203" s="16">
        <f>F203*(G203+ (G203= 0))*(H203+ (H203= 0))*(I203+ (I203= 0))</f>
        <v>0</v>
      </c>
      <c r="K203" s="11"/>
      <c r="L203" s="11"/>
      <c r="M203" s="11"/>
    </row>
    <row r="204" spans="1:13" x14ac:dyDescent="0.25">
      <c r="A204" s="11"/>
      <c r="B204" s="11"/>
      <c r="C204" s="11"/>
      <c r="D204" s="12"/>
      <c r="E204" s="13" t="s">
        <v>89</v>
      </c>
      <c r="F204" s="11">
        <v>1</v>
      </c>
      <c r="G204" s="15">
        <v>256</v>
      </c>
      <c r="H204" s="15"/>
      <c r="I204" s="15"/>
      <c r="J204" s="16">
        <f>F204*(G204+ (G204= 0))*(H204+ (H204= 0))*(I204+ (I204= 0))</f>
        <v>256</v>
      </c>
      <c r="K204" s="11"/>
      <c r="L204" s="11"/>
      <c r="M204" s="11"/>
    </row>
    <row r="205" spans="1:13" x14ac:dyDescent="0.25">
      <c r="A205" s="11"/>
      <c r="B205" s="11"/>
      <c r="C205" s="11"/>
      <c r="D205" s="12"/>
      <c r="E205" s="13" t="s">
        <v>90</v>
      </c>
      <c r="F205" s="11">
        <v>1</v>
      </c>
      <c r="G205" s="15">
        <v>362</v>
      </c>
      <c r="H205" s="15"/>
      <c r="I205" s="15"/>
      <c r="J205" s="16">
        <f>F205*(G205+ (G205= 0))*(H205+ (H205= 0))*(I205+ (I205= 0))</f>
        <v>362</v>
      </c>
      <c r="K205" s="11"/>
      <c r="L205" s="11"/>
      <c r="M205" s="11"/>
    </row>
    <row r="206" spans="1:13" x14ac:dyDescent="0.25">
      <c r="A206" s="11"/>
      <c r="B206" s="11"/>
      <c r="C206" s="11"/>
      <c r="D206" s="12"/>
      <c r="E206" s="11"/>
      <c r="F206" s="11"/>
      <c r="G206" s="11"/>
      <c r="H206" s="11"/>
      <c r="I206" s="11"/>
      <c r="J206" s="17" t="s">
        <v>157</v>
      </c>
      <c r="K206" s="10">
        <f>SUM(J203:J205)</f>
        <v>618</v>
      </c>
      <c r="L206" s="15"/>
      <c r="M206" s="10">
        <f>ROUND(L206*K206,2)</f>
        <v>0</v>
      </c>
    </row>
    <row r="207" spans="1:13" ht="3" customHeight="1" x14ac:dyDescent="0.25">
      <c r="A207" s="18"/>
      <c r="B207" s="18"/>
      <c r="C207" s="18"/>
      <c r="D207" s="19"/>
      <c r="E207" s="18"/>
      <c r="F207" s="18"/>
      <c r="G207" s="18"/>
      <c r="H207" s="18"/>
      <c r="I207" s="18"/>
      <c r="J207" s="18"/>
      <c r="K207" s="18"/>
      <c r="L207" s="18"/>
      <c r="M207" s="18"/>
    </row>
    <row r="208" spans="1:13" x14ac:dyDescent="0.25">
      <c r="A208" s="11"/>
      <c r="B208" s="11"/>
      <c r="C208" s="11"/>
      <c r="D208" s="12"/>
      <c r="E208" s="11"/>
      <c r="F208" s="11"/>
      <c r="G208" s="11"/>
      <c r="H208" s="11"/>
      <c r="I208" s="11"/>
      <c r="J208" s="17" t="s">
        <v>160</v>
      </c>
      <c r="K208" s="20">
        <v>1</v>
      </c>
      <c r="L208" s="10">
        <f>M6+M32+M56+M68+M73+M78+M83+M88+M93+M95+M100+M107+M115+M124+M129+M134+M139+M147+M184+M189+M194+M199+M206</f>
        <v>0</v>
      </c>
      <c r="M208" s="10">
        <f>ROUND(L208*K208,2)</f>
        <v>0</v>
      </c>
    </row>
    <row r="209" spans="1:13" ht="3" customHeight="1" x14ac:dyDescent="0.25">
      <c r="A209" s="18"/>
      <c r="B209" s="18"/>
      <c r="C209" s="18"/>
      <c r="D209" s="19"/>
      <c r="E209" s="18"/>
      <c r="F209" s="18"/>
      <c r="G209" s="18"/>
      <c r="H209" s="18"/>
      <c r="I209" s="18"/>
      <c r="J209" s="18"/>
      <c r="K209" s="18"/>
      <c r="L209" s="18"/>
      <c r="M209" s="18"/>
    </row>
    <row r="210" spans="1:13" x14ac:dyDescent="0.25">
      <c r="A210" s="6" t="s">
        <v>161</v>
      </c>
      <c r="B210" s="6" t="s">
        <v>16</v>
      </c>
      <c r="C210" s="6" t="s">
        <v>17</v>
      </c>
      <c r="D210" s="7" t="s">
        <v>162</v>
      </c>
      <c r="E210" s="8"/>
      <c r="F210" s="8"/>
      <c r="G210" s="8"/>
      <c r="H210" s="8"/>
      <c r="I210" s="8"/>
      <c r="J210" s="8"/>
      <c r="K210" s="9">
        <f>K451</f>
        <v>1</v>
      </c>
      <c r="L210" s="10">
        <f>L451</f>
        <v>0</v>
      </c>
      <c r="M210" s="10">
        <f>M451</f>
        <v>0</v>
      </c>
    </row>
    <row r="211" spans="1:13" x14ac:dyDescent="0.25">
      <c r="A211" s="11"/>
      <c r="B211" s="11"/>
      <c r="C211" s="11"/>
      <c r="D211" s="12"/>
      <c r="E211" s="11"/>
      <c r="F211" s="11"/>
      <c r="G211" s="11"/>
      <c r="H211" s="11"/>
      <c r="I211" s="11"/>
      <c r="J211" s="11"/>
      <c r="K211" s="11"/>
      <c r="L211" s="11"/>
      <c r="M211" s="11"/>
    </row>
    <row r="212" spans="1:13" x14ac:dyDescent="0.25">
      <c r="A212" s="17" t="s">
        <v>163</v>
      </c>
      <c r="B212" s="13" t="s">
        <v>20</v>
      </c>
      <c r="C212" s="13" t="s">
        <v>165</v>
      </c>
      <c r="D212" s="14" t="s">
        <v>164</v>
      </c>
      <c r="E212" s="11"/>
      <c r="F212" s="11"/>
      <c r="G212" s="11"/>
      <c r="H212" s="11"/>
      <c r="I212" s="11"/>
      <c r="J212" s="11"/>
      <c r="K212" s="16">
        <f>K216</f>
        <v>6.32</v>
      </c>
      <c r="L212" s="16">
        <f>L216</f>
        <v>0</v>
      </c>
      <c r="M212" s="16">
        <f>M216</f>
        <v>0</v>
      </c>
    </row>
    <row r="213" spans="1:13" ht="33.75" x14ac:dyDescent="0.25">
      <c r="A213" s="11"/>
      <c r="B213" s="11"/>
      <c r="C213" s="11"/>
      <c r="D213" s="12" t="s">
        <v>166</v>
      </c>
      <c r="E213" s="11"/>
      <c r="F213" s="11"/>
      <c r="G213" s="11"/>
      <c r="H213" s="11"/>
      <c r="I213" s="11"/>
      <c r="J213" s="11"/>
      <c r="K213" s="11"/>
      <c r="L213" s="11"/>
      <c r="M213" s="11"/>
    </row>
    <row r="214" spans="1:13" x14ac:dyDescent="0.25">
      <c r="A214" s="11"/>
      <c r="B214" s="11"/>
      <c r="C214" s="11"/>
      <c r="D214" s="12"/>
      <c r="E214" s="13" t="s">
        <v>27</v>
      </c>
      <c r="F214" s="11">
        <v>1</v>
      </c>
      <c r="G214" s="15">
        <v>51.35</v>
      </c>
      <c r="H214" s="15"/>
      <c r="I214" s="15">
        <v>0.05</v>
      </c>
      <c r="J214" s="16">
        <f>F214*(G214+ (G214= 0))*(H214+ (H214= 0))*(I214+ (I214= 0))</f>
        <v>2.57</v>
      </c>
      <c r="K214" s="11"/>
      <c r="L214" s="11"/>
      <c r="M214" s="11"/>
    </row>
    <row r="215" spans="1:13" x14ac:dyDescent="0.25">
      <c r="A215" s="11"/>
      <c r="B215" s="11"/>
      <c r="C215" s="11"/>
      <c r="D215" s="12"/>
      <c r="E215" s="13" t="s">
        <v>28</v>
      </c>
      <c r="F215" s="11">
        <v>1</v>
      </c>
      <c r="G215" s="15">
        <v>75</v>
      </c>
      <c r="H215" s="15"/>
      <c r="I215" s="15">
        <v>0.05</v>
      </c>
      <c r="J215" s="16">
        <f>F215*(G215+ (G215= 0))*(H215+ (H215= 0))*(I215+ (I215= 0))</f>
        <v>3.75</v>
      </c>
      <c r="K215" s="11"/>
      <c r="L215" s="11"/>
      <c r="M215" s="11"/>
    </row>
    <row r="216" spans="1:13" x14ac:dyDescent="0.25">
      <c r="A216" s="11"/>
      <c r="B216" s="11"/>
      <c r="C216" s="11"/>
      <c r="D216" s="12"/>
      <c r="E216" s="11"/>
      <c r="F216" s="11"/>
      <c r="G216" s="11"/>
      <c r="H216" s="11"/>
      <c r="I216" s="11"/>
      <c r="J216" s="17" t="s">
        <v>167</v>
      </c>
      <c r="K216" s="10">
        <f>SUM(J214:J215)</f>
        <v>6.32</v>
      </c>
      <c r="L216" s="15"/>
      <c r="M216" s="10">
        <f>ROUND(L216*K216,2)</f>
        <v>0</v>
      </c>
    </row>
    <row r="217" spans="1:13" ht="3" customHeight="1" x14ac:dyDescent="0.25">
      <c r="A217" s="18"/>
      <c r="B217" s="18"/>
      <c r="C217" s="18"/>
      <c r="D217" s="19"/>
      <c r="E217" s="18"/>
      <c r="F217" s="18"/>
      <c r="G217" s="18"/>
      <c r="H217" s="18"/>
      <c r="I217" s="18"/>
      <c r="J217" s="18"/>
      <c r="K217" s="18"/>
      <c r="L217" s="18"/>
      <c r="M217" s="18"/>
    </row>
    <row r="218" spans="1:13" x14ac:dyDescent="0.25">
      <c r="A218" s="17" t="s">
        <v>168</v>
      </c>
      <c r="B218" s="13" t="s">
        <v>20</v>
      </c>
      <c r="C218" s="13" t="s">
        <v>170</v>
      </c>
      <c r="D218" s="14" t="s">
        <v>169</v>
      </c>
      <c r="E218" s="11"/>
      <c r="F218" s="11"/>
      <c r="G218" s="11"/>
      <c r="H218" s="11"/>
      <c r="I218" s="11"/>
      <c r="J218" s="11"/>
      <c r="K218" s="16">
        <f>K222</f>
        <v>7.7</v>
      </c>
      <c r="L218" s="16">
        <f>L222</f>
        <v>0</v>
      </c>
      <c r="M218" s="16">
        <f>M222</f>
        <v>0</v>
      </c>
    </row>
    <row r="219" spans="1:13" ht="45" x14ac:dyDescent="0.25">
      <c r="A219" s="11"/>
      <c r="B219" s="11"/>
      <c r="C219" s="11"/>
      <c r="D219" s="12" t="s">
        <v>171</v>
      </c>
      <c r="E219" s="11"/>
      <c r="F219" s="11"/>
      <c r="G219" s="11"/>
      <c r="H219" s="11"/>
      <c r="I219" s="11"/>
      <c r="J219" s="11"/>
      <c r="K219" s="11"/>
      <c r="L219" s="11"/>
      <c r="M219" s="11"/>
    </row>
    <row r="220" spans="1:13" x14ac:dyDescent="0.25">
      <c r="A220" s="11"/>
      <c r="B220" s="11"/>
      <c r="C220" s="11"/>
      <c r="D220" s="12"/>
      <c r="E220" s="13" t="s">
        <v>172</v>
      </c>
      <c r="F220" s="11">
        <v>1</v>
      </c>
      <c r="G220" s="15">
        <v>1.2</v>
      </c>
      <c r="H220" s="15">
        <v>2.85</v>
      </c>
      <c r="I220" s="15"/>
      <c r="J220" s="16">
        <f>F220*(G220+ (G220= 0))*(H220+ (H220= 0))*(I220+ (I220= 0))</f>
        <v>3.42</v>
      </c>
      <c r="K220" s="11"/>
      <c r="L220" s="11"/>
      <c r="M220" s="11"/>
    </row>
    <row r="221" spans="1:13" x14ac:dyDescent="0.25">
      <c r="A221" s="11"/>
      <c r="B221" s="11"/>
      <c r="C221" s="11"/>
      <c r="D221" s="12"/>
      <c r="E221" s="13" t="s">
        <v>28</v>
      </c>
      <c r="F221" s="11">
        <v>1</v>
      </c>
      <c r="G221" s="15">
        <v>1.5</v>
      </c>
      <c r="H221" s="15">
        <v>2.85</v>
      </c>
      <c r="I221" s="15"/>
      <c r="J221" s="16">
        <f>F221*(G221+ (G221= 0))*(H221+ (H221= 0))*(I221+ (I221= 0))</f>
        <v>4.28</v>
      </c>
      <c r="K221" s="11"/>
      <c r="L221" s="11"/>
      <c r="M221" s="11"/>
    </row>
    <row r="222" spans="1:13" x14ac:dyDescent="0.25">
      <c r="A222" s="11"/>
      <c r="B222" s="11"/>
      <c r="C222" s="11"/>
      <c r="D222" s="12"/>
      <c r="E222" s="11"/>
      <c r="F222" s="11"/>
      <c r="G222" s="11"/>
      <c r="H222" s="11"/>
      <c r="I222" s="11"/>
      <c r="J222" s="17" t="s">
        <v>173</v>
      </c>
      <c r="K222" s="10">
        <f>SUM(J220:J221)</f>
        <v>7.7</v>
      </c>
      <c r="L222" s="15"/>
      <c r="M222" s="10">
        <f>ROUND(L222*K222,2)</f>
        <v>0</v>
      </c>
    </row>
    <row r="223" spans="1:13" ht="3" customHeight="1" x14ac:dyDescent="0.25">
      <c r="A223" s="18"/>
      <c r="B223" s="18"/>
      <c r="C223" s="18"/>
      <c r="D223" s="19"/>
      <c r="E223" s="18"/>
      <c r="F223" s="18"/>
      <c r="G223" s="18"/>
      <c r="H223" s="18"/>
      <c r="I223" s="18"/>
      <c r="J223" s="18"/>
      <c r="K223" s="18"/>
      <c r="L223" s="18"/>
      <c r="M223" s="18"/>
    </row>
    <row r="224" spans="1:13" x14ac:dyDescent="0.25">
      <c r="A224" s="17" t="s">
        <v>174</v>
      </c>
      <c r="B224" s="13" t="s">
        <v>20</v>
      </c>
      <c r="C224" s="13" t="s">
        <v>170</v>
      </c>
      <c r="D224" s="14" t="s">
        <v>175</v>
      </c>
      <c r="E224" s="11"/>
      <c r="F224" s="11"/>
      <c r="G224" s="11"/>
      <c r="H224" s="11"/>
      <c r="I224" s="11"/>
      <c r="J224" s="11"/>
      <c r="K224" s="16">
        <f>K228</f>
        <v>7.7</v>
      </c>
      <c r="L224" s="16">
        <f>L228</f>
        <v>0</v>
      </c>
      <c r="M224" s="16">
        <f>M228</f>
        <v>0</v>
      </c>
    </row>
    <row r="225" spans="1:13" ht="45" x14ac:dyDescent="0.25">
      <c r="A225" s="11"/>
      <c r="B225" s="11"/>
      <c r="C225" s="11"/>
      <c r="D225" s="12" t="s">
        <v>176</v>
      </c>
      <c r="E225" s="11"/>
      <c r="F225" s="11"/>
      <c r="G225" s="11"/>
      <c r="H225" s="11"/>
      <c r="I225" s="11"/>
      <c r="J225" s="11"/>
      <c r="K225" s="11"/>
      <c r="L225" s="11"/>
      <c r="M225" s="11"/>
    </row>
    <row r="226" spans="1:13" x14ac:dyDescent="0.25">
      <c r="A226" s="11"/>
      <c r="B226" s="11"/>
      <c r="C226" s="11"/>
      <c r="D226" s="12"/>
      <c r="E226" s="13" t="s">
        <v>172</v>
      </c>
      <c r="F226" s="11">
        <v>1</v>
      </c>
      <c r="G226" s="15">
        <v>1.2</v>
      </c>
      <c r="H226" s="15">
        <v>2.85</v>
      </c>
      <c r="I226" s="15"/>
      <c r="J226" s="16">
        <f>F226*(G226+ (G226= 0))*(H226+ (H226= 0))*(I226+ (I226= 0))</f>
        <v>3.42</v>
      </c>
      <c r="K226" s="11"/>
      <c r="L226" s="11"/>
      <c r="M226" s="11"/>
    </row>
    <row r="227" spans="1:13" x14ac:dyDescent="0.25">
      <c r="A227" s="11"/>
      <c r="B227" s="11"/>
      <c r="C227" s="11"/>
      <c r="D227" s="12"/>
      <c r="E227" s="13" t="s">
        <v>28</v>
      </c>
      <c r="F227" s="11">
        <v>1</v>
      </c>
      <c r="G227" s="15">
        <v>1.5</v>
      </c>
      <c r="H227" s="15">
        <v>2.85</v>
      </c>
      <c r="I227" s="15"/>
      <c r="J227" s="16">
        <f>F227*(G227+ (G227= 0))*(H227+ (H227= 0))*(I227+ (I227= 0))</f>
        <v>4.28</v>
      </c>
      <c r="K227" s="11"/>
      <c r="L227" s="11"/>
      <c r="M227" s="11"/>
    </row>
    <row r="228" spans="1:13" x14ac:dyDescent="0.25">
      <c r="A228" s="11"/>
      <c r="B228" s="11"/>
      <c r="C228" s="11"/>
      <c r="D228" s="12"/>
      <c r="E228" s="11"/>
      <c r="F228" s="11"/>
      <c r="G228" s="11"/>
      <c r="H228" s="11"/>
      <c r="I228" s="11"/>
      <c r="J228" s="17" t="s">
        <v>177</v>
      </c>
      <c r="K228" s="10">
        <f>SUM(J226:J227)</f>
        <v>7.7</v>
      </c>
      <c r="L228" s="15"/>
      <c r="M228" s="10">
        <f>ROUND(L228*K228,2)</f>
        <v>0</v>
      </c>
    </row>
    <row r="229" spans="1:13" ht="3" customHeight="1" x14ac:dyDescent="0.25">
      <c r="A229" s="18"/>
      <c r="B229" s="18"/>
      <c r="C229" s="18"/>
      <c r="D229" s="19"/>
      <c r="E229" s="18"/>
      <c r="F229" s="18"/>
      <c r="G229" s="18"/>
      <c r="H229" s="18"/>
      <c r="I229" s="18"/>
      <c r="J229" s="18"/>
      <c r="K229" s="18"/>
      <c r="L229" s="18"/>
      <c r="M229" s="18"/>
    </row>
    <row r="230" spans="1:13" x14ac:dyDescent="0.25">
      <c r="A230" s="17" t="s">
        <v>178</v>
      </c>
      <c r="B230" s="13" t="s">
        <v>20</v>
      </c>
      <c r="C230" s="13" t="s">
        <v>5</v>
      </c>
      <c r="D230" s="14" t="s">
        <v>179</v>
      </c>
      <c r="E230" s="11"/>
      <c r="F230" s="11"/>
      <c r="G230" s="11"/>
      <c r="H230" s="11"/>
      <c r="I230" s="11"/>
      <c r="J230" s="11"/>
      <c r="K230" s="16">
        <f>K233</f>
        <v>22</v>
      </c>
      <c r="L230" s="16">
        <f>L233</f>
        <v>0</v>
      </c>
      <c r="M230" s="16">
        <f>M233</f>
        <v>0</v>
      </c>
    </row>
    <row r="231" spans="1:13" ht="112.5" x14ac:dyDescent="0.25">
      <c r="A231" s="11"/>
      <c r="B231" s="11"/>
      <c r="C231" s="11"/>
      <c r="D231" s="12" t="s">
        <v>180</v>
      </c>
      <c r="E231" s="11"/>
      <c r="F231" s="11"/>
      <c r="G231" s="11"/>
      <c r="H231" s="11"/>
      <c r="I231" s="11"/>
      <c r="J231" s="11"/>
      <c r="K231" s="11"/>
      <c r="L231" s="11"/>
      <c r="M231" s="11"/>
    </row>
    <row r="232" spans="1:13" x14ac:dyDescent="0.25">
      <c r="A232" s="11"/>
      <c r="B232" s="11"/>
      <c r="C232" s="11"/>
      <c r="D232" s="12"/>
      <c r="E232" s="13" t="s">
        <v>181</v>
      </c>
      <c r="F232" s="11">
        <v>22</v>
      </c>
      <c r="G232" s="21"/>
      <c r="H232" s="21"/>
      <c r="I232" s="21"/>
      <c r="J232" s="22">
        <f>F232*(G232+ (G232= 0))*(H232+ (H232= 0))*(I232+ (I232= 0))</f>
        <v>22</v>
      </c>
      <c r="K232" s="11"/>
      <c r="L232" s="11"/>
      <c r="M232" s="11"/>
    </row>
    <row r="233" spans="1:13" x14ac:dyDescent="0.25">
      <c r="A233" s="11"/>
      <c r="B233" s="11"/>
      <c r="C233" s="11"/>
      <c r="D233" s="12"/>
      <c r="E233" s="11"/>
      <c r="F233" s="11"/>
      <c r="G233" s="11"/>
      <c r="H233" s="11"/>
      <c r="I233" s="11"/>
      <c r="J233" s="17" t="s">
        <v>182</v>
      </c>
      <c r="K233" s="10">
        <f>SUM(J232:J232)</f>
        <v>22</v>
      </c>
      <c r="L233" s="15"/>
      <c r="M233" s="10">
        <f>ROUND(L233*K233,2)</f>
        <v>0</v>
      </c>
    </row>
    <row r="234" spans="1:13" ht="3" customHeight="1" x14ac:dyDescent="0.25">
      <c r="A234" s="18"/>
      <c r="B234" s="18"/>
      <c r="C234" s="18"/>
      <c r="D234" s="19"/>
      <c r="E234" s="18"/>
      <c r="F234" s="18"/>
      <c r="G234" s="18"/>
      <c r="H234" s="18"/>
      <c r="I234" s="18"/>
      <c r="J234" s="18"/>
      <c r="K234" s="18"/>
      <c r="L234" s="18"/>
      <c r="M234" s="18"/>
    </row>
    <row r="235" spans="1:13" x14ac:dyDescent="0.25">
      <c r="A235" s="17" t="s">
        <v>183</v>
      </c>
      <c r="B235" s="13" t="s">
        <v>20</v>
      </c>
      <c r="C235" s="13" t="s">
        <v>5</v>
      </c>
      <c r="D235" s="14" t="s">
        <v>179</v>
      </c>
      <c r="E235" s="11"/>
      <c r="F235" s="11"/>
      <c r="G235" s="11"/>
      <c r="H235" s="11"/>
      <c r="I235" s="11"/>
      <c r="J235" s="11"/>
      <c r="K235" s="16">
        <f>K238</f>
        <v>8</v>
      </c>
      <c r="L235" s="16">
        <f>L238</f>
        <v>0</v>
      </c>
      <c r="M235" s="16">
        <f>M238</f>
        <v>0</v>
      </c>
    </row>
    <row r="236" spans="1:13" ht="112.5" x14ac:dyDescent="0.25">
      <c r="A236" s="11"/>
      <c r="B236" s="11"/>
      <c r="C236" s="11"/>
      <c r="D236" s="12" t="s">
        <v>184</v>
      </c>
      <c r="E236" s="11"/>
      <c r="F236" s="11"/>
      <c r="G236" s="11"/>
      <c r="H236" s="11"/>
      <c r="I236" s="11"/>
      <c r="J236" s="11"/>
      <c r="K236" s="11"/>
      <c r="L236" s="11"/>
      <c r="M236" s="11"/>
    </row>
    <row r="237" spans="1:13" x14ac:dyDescent="0.25">
      <c r="A237" s="11"/>
      <c r="B237" s="11"/>
      <c r="C237" s="11"/>
      <c r="D237" s="12"/>
      <c r="E237" s="13" t="s">
        <v>185</v>
      </c>
      <c r="F237" s="11">
        <v>8</v>
      </c>
      <c r="G237" s="21"/>
      <c r="H237" s="21"/>
      <c r="I237" s="21"/>
      <c r="J237" s="22">
        <f>F237*(G237+ (G237= 0))*(H237+ (H237= 0))*(I237+ (I237= 0))</f>
        <v>8</v>
      </c>
      <c r="K237" s="11"/>
      <c r="L237" s="11"/>
      <c r="M237" s="11"/>
    </row>
    <row r="238" spans="1:13" x14ac:dyDescent="0.25">
      <c r="A238" s="11"/>
      <c r="B238" s="11"/>
      <c r="C238" s="11"/>
      <c r="D238" s="12"/>
      <c r="E238" s="11"/>
      <c r="F238" s="11"/>
      <c r="G238" s="11"/>
      <c r="H238" s="11"/>
      <c r="I238" s="11"/>
      <c r="J238" s="17" t="s">
        <v>186</v>
      </c>
      <c r="K238" s="10">
        <f>SUM(J237:J237)</f>
        <v>8</v>
      </c>
      <c r="L238" s="15"/>
      <c r="M238" s="10">
        <f>ROUND(L238*K238,2)</f>
        <v>0</v>
      </c>
    </row>
    <row r="239" spans="1:13" ht="3" customHeight="1" x14ac:dyDescent="0.25">
      <c r="A239" s="18"/>
      <c r="B239" s="18"/>
      <c r="C239" s="18"/>
      <c r="D239" s="19"/>
      <c r="E239" s="18"/>
      <c r="F239" s="18"/>
      <c r="G239" s="18"/>
      <c r="H239" s="18"/>
      <c r="I239" s="18"/>
      <c r="J239" s="18"/>
      <c r="K239" s="18"/>
      <c r="L239" s="18"/>
      <c r="M239" s="18"/>
    </row>
    <row r="240" spans="1:13" x14ac:dyDescent="0.25">
      <c r="A240" s="17" t="s">
        <v>187</v>
      </c>
      <c r="B240" s="13" t="s">
        <v>20</v>
      </c>
      <c r="C240" s="13" t="s">
        <v>5</v>
      </c>
      <c r="D240" s="14" t="s">
        <v>179</v>
      </c>
      <c r="E240" s="11"/>
      <c r="F240" s="11"/>
      <c r="G240" s="11"/>
      <c r="H240" s="11"/>
      <c r="I240" s="11"/>
      <c r="J240" s="11"/>
      <c r="K240" s="16">
        <f>K243</f>
        <v>2</v>
      </c>
      <c r="L240" s="16">
        <f>L243</f>
        <v>0</v>
      </c>
      <c r="M240" s="16">
        <f>M243</f>
        <v>0</v>
      </c>
    </row>
    <row r="241" spans="1:13" ht="112.5" x14ac:dyDescent="0.25">
      <c r="A241" s="11"/>
      <c r="B241" s="11"/>
      <c r="C241" s="11"/>
      <c r="D241" s="12" t="s">
        <v>188</v>
      </c>
      <c r="E241" s="11"/>
      <c r="F241" s="11"/>
      <c r="G241" s="11"/>
      <c r="H241" s="11"/>
      <c r="I241" s="11"/>
      <c r="J241" s="11"/>
      <c r="K241" s="11"/>
      <c r="L241" s="11"/>
      <c r="M241" s="11"/>
    </row>
    <row r="242" spans="1:13" x14ac:dyDescent="0.25">
      <c r="A242" s="11"/>
      <c r="B242" s="11"/>
      <c r="C242" s="11"/>
      <c r="D242" s="12"/>
      <c r="E242" s="13" t="s">
        <v>189</v>
      </c>
      <c r="F242" s="11">
        <v>2</v>
      </c>
      <c r="G242" s="21"/>
      <c r="H242" s="21"/>
      <c r="I242" s="21"/>
      <c r="J242" s="22">
        <f>F242*(G242+ (G242= 0))*(H242+ (H242= 0))*(I242+ (I242= 0))</f>
        <v>2</v>
      </c>
      <c r="K242" s="11"/>
      <c r="L242" s="11"/>
      <c r="M242" s="11"/>
    </row>
    <row r="243" spans="1:13" x14ac:dyDescent="0.25">
      <c r="A243" s="11"/>
      <c r="B243" s="11"/>
      <c r="C243" s="11"/>
      <c r="D243" s="12"/>
      <c r="E243" s="11"/>
      <c r="F243" s="11"/>
      <c r="G243" s="11"/>
      <c r="H243" s="11"/>
      <c r="I243" s="11"/>
      <c r="J243" s="17" t="s">
        <v>190</v>
      </c>
      <c r="K243" s="10">
        <f>SUM(J242:J242)</f>
        <v>2</v>
      </c>
      <c r="L243" s="15"/>
      <c r="M243" s="10">
        <f>ROUND(L243*K243,2)</f>
        <v>0</v>
      </c>
    </row>
    <row r="244" spans="1:13" ht="3" customHeight="1" x14ac:dyDescent="0.25">
      <c r="A244" s="18"/>
      <c r="B244" s="18"/>
      <c r="C244" s="18"/>
      <c r="D244" s="19"/>
      <c r="E244" s="18"/>
      <c r="F244" s="18"/>
      <c r="G244" s="18"/>
      <c r="H244" s="18"/>
      <c r="I244" s="18"/>
      <c r="J244" s="18"/>
      <c r="K244" s="18"/>
      <c r="L244" s="18"/>
      <c r="M244" s="18"/>
    </row>
    <row r="245" spans="1:13" x14ac:dyDescent="0.25">
      <c r="A245" s="17" t="s">
        <v>191</v>
      </c>
      <c r="B245" s="13" t="s">
        <v>20</v>
      </c>
      <c r="C245" s="13" t="s">
        <v>5</v>
      </c>
      <c r="D245" s="14" t="s">
        <v>179</v>
      </c>
      <c r="E245" s="11"/>
      <c r="F245" s="11"/>
      <c r="G245" s="11"/>
      <c r="H245" s="11"/>
      <c r="I245" s="11"/>
      <c r="J245" s="11"/>
      <c r="K245" s="16">
        <f>K248</f>
        <v>8</v>
      </c>
      <c r="L245" s="16">
        <f>L248</f>
        <v>0</v>
      </c>
      <c r="M245" s="16">
        <f>M248</f>
        <v>0</v>
      </c>
    </row>
    <row r="246" spans="1:13" ht="112.5" x14ac:dyDescent="0.25">
      <c r="A246" s="11"/>
      <c r="B246" s="11"/>
      <c r="C246" s="11"/>
      <c r="D246" s="12" t="s">
        <v>192</v>
      </c>
      <c r="E246" s="11"/>
      <c r="F246" s="11"/>
      <c r="G246" s="11"/>
      <c r="H246" s="11"/>
      <c r="I246" s="11"/>
      <c r="J246" s="11"/>
      <c r="K246" s="11"/>
      <c r="L246" s="11"/>
      <c r="M246" s="11"/>
    </row>
    <row r="247" spans="1:13" x14ac:dyDescent="0.25">
      <c r="A247" s="11"/>
      <c r="B247" s="11"/>
      <c r="C247" s="11"/>
      <c r="D247" s="12"/>
      <c r="E247" s="13" t="s">
        <v>193</v>
      </c>
      <c r="F247" s="11">
        <v>8</v>
      </c>
      <c r="G247" s="21"/>
      <c r="H247" s="21"/>
      <c r="I247" s="21"/>
      <c r="J247" s="22">
        <f>F247*(G247+ (G247= 0))*(H247+ (H247= 0))*(I247+ (I247= 0))</f>
        <v>8</v>
      </c>
      <c r="K247" s="11"/>
      <c r="L247" s="11"/>
      <c r="M247" s="11"/>
    </row>
    <row r="248" spans="1:13" x14ac:dyDescent="0.25">
      <c r="A248" s="11"/>
      <c r="B248" s="11"/>
      <c r="C248" s="11"/>
      <c r="D248" s="12"/>
      <c r="E248" s="11"/>
      <c r="F248" s="11"/>
      <c r="G248" s="11"/>
      <c r="H248" s="11"/>
      <c r="I248" s="11"/>
      <c r="J248" s="17" t="s">
        <v>194</v>
      </c>
      <c r="K248" s="10">
        <f>SUM(J247:J247)</f>
        <v>8</v>
      </c>
      <c r="L248" s="15"/>
      <c r="M248" s="10">
        <f>ROUND(L248*K248,2)</f>
        <v>0</v>
      </c>
    </row>
    <row r="249" spans="1:13" ht="3" customHeight="1" x14ac:dyDescent="0.25">
      <c r="A249" s="18"/>
      <c r="B249" s="18"/>
      <c r="C249" s="18"/>
      <c r="D249" s="19"/>
      <c r="E249" s="18"/>
      <c r="F249" s="18"/>
      <c r="G249" s="18"/>
      <c r="H249" s="18"/>
      <c r="I249" s="18"/>
      <c r="J249" s="18"/>
      <c r="K249" s="18"/>
      <c r="L249" s="18"/>
      <c r="M249" s="18"/>
    </row>
    <row r="250" spans="1:13" x14ac:dyDescent="0.25">
      <c r="A250" s="17" t="s">
        <v>195</v>
      </c>
      <c r="B250" s="13" t="s">
        <v>20</v>
      </c>
      <c r="C250" s="13" t="s">
        <v>5</v>
      </c>
      <c r="D250" s="14" t="s">
        <v>179</v>
      </c>
      <c r="E250" s="11"/>
      <c r="F250" s="11"/>
      <c r="G250" s="11"/>
      <c r="H250" s="11"/>
      <c r="I250" s="11"/>
      <c r="J250" s="11"/>
      <c r="K250" s="16">
        <f>K253</f>
        <v>8</v>
      </c>
      <c r="L250" s="16">
        <f>L253</f>
        <v>0</v>
      </c>
      <c r="M250" s="16">
        <f>M253</f>
        <v>0</v>
      </c>
    </row>
    <row r="251" spans="1:13" ht="112.5" x14ac:dyDescent="0.25">
      <c r="A251" s="11"/>
      <c r="B251" s="11"/>
      <c r="C251" s="11"/>
      <c r="D251" s="12" t="s">
        <v>196</v>
      </c>
      <c r="E251" s="11"/>
      <c r="F251" s="11"/>
      <c r="G251" s="11"/>
      <c r="H251" s="11"/>
      <c r="I251" s="11"/>
      <c r="J251" s="11"/>
      <c r="K251" s="11"/>
      <c r="L251" s="11"/>
      <c r="M251" s="11"/>
    </row>
    <row r="252" spans="1:13" x14ac:dyDescent="0.25">
      <c r="A252" s="11"/>
      <c r="B252" s="11"/>
      <c r="C252" s="11"/>
      <c r="D252" s="12"/>
      <c r="E252" s="13" t="s">
        <v>189</v>
      </c>
      <c r="F252" s="11">
        <v>8</v>
      </c>
      <c r="G252" s="21"/>
      <c r="H252" s="21"/>
      <c r="I252" s="21"/>
      <c r="J252" s="22">
        <f>F252*(G252+ (G252= 0))*(H252+ (H252= 0))*(I252+ (I252= 0))</f>
        <v>8</v>
      </c>
      <c r="K252" s="11"/>
      <c r="L252" s="11"/>
      <c r="M252" s="11"/>
    </row>
    <row r="253" spans="1:13" x14ac:dyDescent="0.25">
      <c r="A253" s="11"/>
      <c r="B253" s="11"/>
      <c r="C253" s="11"/>
      <c r="D253" s="12"/>
      <c r="E253" s="11"/>
      <c r="F253" s="11"/>
      <c r="G253" s="11"/>
      <c r="H253" s="11"/>
      <c r="I253" s="11"/>
      <c r="J253" s="17" t="s">
        <v>197</v>
      </c>
      <c r="K253" s="10">
        <f>SUM(J252:J252)</f>
        <v>8</v>
      </c>
      <c r="L253" s="15"/>
      <c r="M253" s="10">
        <f>ROUND(L253*K253,2)</f>
        <v>0</v>
      </c>
    </row>
    <row r="254" spans="1:13" ht="3" customHeight="1" x14ac:dyDescent="0.25">
      <c r="A254" s="18"/>
      <c r="B254" s="18"/>
      <c r="C254" s="18"/>
      <c r="D254" s="19"/>
      <c r="E254" s="18"/>
      <c r="F254" s="18"/>
      <c r="G254" s="18"/>
      <c r="H254" s="18"/>
      <c r="I254" s="18"/>
      <c r="J254" s="18"/>
      <c r="K254" s="18"/>
      <c r="L254" s="18"/>
      <c r="M254" s="18"/>
    </row>
    <row r="255" spans="1:13" x14ac:dyDescent="0.25">
      <c r="A255" s="17" t="s">
        <v>198</v>
      </c>
      <c r="B255" s="13" t="s">
        <v>20</v>
      </c>
      <c r="C255" s="13" t="s">
        <v>5</v>
      </c>
      <c r="D255" s="14" t="s">
        <v>179</v>
      </c>
      <c r="E255" s="11"/>
      <c r="F255" s="11"/>
      <c r="G255" s="11"/>
      <c r="H255" s="11"/>
      <c r="I255" s="11"/>
      <c r="J255" s="11"/>
      <c r="K255" s="16">
        <f>K258</f>
        <v>2</v>
      </c>
      <c r="L255" s="16">
        <f>L258</f>
        <v>0</v>
      </c>
      <c r="M255" s="16">
        <f>M258</f>
        <v>0</v>
      </c>
    </row>
    <row r="256" spans="1:13" ht="112.5" x14ac:dyDescent="0.25">
      <c r="A256" s="11"/>
      <c r="B256" s="11"/>
      <c r="C256" s="11"/>
      <c r="D256" s="12" t="s">
        <v>199</v>
      </c>
      <c r="E256" s="11"/>
      <c r="F256" s="11"/>
      <c r="G256" s="11"/>
      <c r="H256" s="11"/>
      <c r="I256" s="11"/>
      <c r="J256" s="11"/>
      <c r="K256" s="11"/>
      <c r="L256" s="11"/>
      <c r="M256" s="11"/>
    </row>
    <row r="257" spans="1:13" x14ac:dyDescent="0.25">
      <c r="A257" s="11"/>
      <c r="B257" s="11"/>
      <c r="C257" s="11"/>
      <c r="D257" s="12"/>
      <c r="E257" s="13" t="s">
        <v>200</v>
      </c>
      <c r="F257" s="11">
        <v>2</v>
      </c>
      <c r="G257" s="21"/>
      <c r="H257" s="21"/>
      <c r="I257" s="21"/>
      <c r="J257" s="22">
        <f>F257*(G257+ (G257= 0))*(H257+ (H257= 0))*(I257+ (I257= 0))</f>
        <v>2</v>
      </c>
      <c r="K257" s="11"/>
      <c r="L257" s="11"/>
      <c r="M257" s="11"/>
    </row>
    <row r="258" spans="1:13" x14ac:dyDescent="0.25">
      <c r="A258" s="11"/>
      <c r="B258" s="11"/>
      <c r="C258" s="11"/>
      <c r="D258" s="12"/>
      <c r="E258" s="11"/>
      <c r="F258" s="11"/>
      <c r="G258" s="11"/>
      <c r="H258" s="11"/>
      <c r="I258" s="11"/>
      <c r="J258" s="17" t="s">
        <v>201</v>
      </c>
      <c r="K258" s="10">
        <f>SUM(J257:J257)</f>
        <v>2</v>
      </c>
      <c r="L258" s="15"/>
      <c r="M258" s="10">
        <f>ROUND(L258*K258,2)</f>
        <v>0</v>
      </c>
    </row>
    <row r="259" spans="1:13" ht="3" customHeight="1" x14ac:dyDescent="0.25">
      <c r="A259" s="18"/>
      <c r="B259" s="18"/>
      <c r="C259" s="18"/>
      <c r="D259" s="19"/>
      <c r="E259" s="18"/>
      <c r="F259" s="18"/>
      <c r="G259" s="18"/>
      <c r="H259" s="18"/>
      <c r="I259" s="18"/>
      <c r="J259" s="18"/>
      <c r="K259" s="18"/>
      <c r="L259" s="18"/>
      <c r="M259" s="18"/>
    </row>
    <row r="260" spans="1:13" x14ac:dyDescent="0.25">
      <c r="A260" s="17" t="s">
        <v>202</v>
      </c>
      <c r="B260" s="13" t="s">
        <v>20</v>
      </c>
      <c r="C260" s="13" t="s">
        <v>5</v>
      </c>
      <c r="D260" s="14" t="s">
        <v>179</v>
      </c>
      <c r="E260" s="11"/>
      <c r="F260" s="11"/>
      <c r="G260" s="11"/>
      <c r="H260" s="11"/>
      <c r="I260" s="11"/>
      <c r="J260" s="11"/>
      <c r="K260" s="16">
        <f>K263</f>
        <v>20</v>
      </c>
      <c r="L260" s="16">
        <f>L263</f>
        <v>0</v>
      </c>
      <c r="M260" s="16">
        <f>M263</f>
        <v>0</v>
      </c>
    </row>
    <row r="261" spans="1:13" ht="112.5" x14ac:dyDescent="0.25">
      <c r="A261" s="11"/>
      <c r="B261" s="11"/>
      <c r="C261" s="11"/>
      <c r="D261" s="12" t="s">
        <v>203</v>
      </c>
      <c r="E261" s="11"/>
      <c r="F261" s="11"/>
      <c r="G261" s="11"/>
      <c r="H261" s="11"/>
      <c r="I261" s="11"/>
      <c r="J261" s="11"/>
      <c r="K261" s="11"/>
      <c r="L261" s="11"/>
      <c r="M261" s="11"/>
    </row>
    <row r="262" spans="1:13" x14ac:dyDescent="0.25">
      <c r="A262" s="11"/>
      <c r="B262" s="11"/>
      <c r="C262" s="11"/>
      <c r="D262" s="12"/>
      <c r="E262" s="13" t="s">
        <v>204</v>
      </c>
      <c r="F262" s="11">
        <v>20</v>
      </c>
      <c r="G262" s="21"/>
      <c r="H262" s="21"/>
      <c r="I262" s="21"/>
      <c r="J262" s="22">
        <f>F262*(G262+ (G262= 0))*(H262+ (H262= 0))*(I262+ (I262= 0))</f>
        <v>20</v>
      </c>
      <c r="K262" s="11"/>
      <c r="L262" s="11"/>
      <c r="M262" s="11"/>
    </row>
    <row r="263" spans="1:13" x14ac:dyDescent="0.25">
      <c r="A263" s="11"/>
      <c r="B263" s="11"/>
      <c r="C263" s="11"/>
      <c r="D263" s="12"/>
      <c r="E263" s="11"/>
      <c r="F263" s="11"/>
      <c r="G263" s="11"/>
      <c r="H263" s="11"/>
      <c r="I263" s="11"/>
      <c r="J263" s="17" t="s">
        <v>205</v>
      </c>
      <c r="K263" s="10">
        <f>SUM(J262:J262)</f>
        <v>20</v>
      </c>
      <c r="L263" s="15"/>
      <c r="M263" s="10">
        <f>ROUND(L263*K263,2)</f>
        <v>0</v>
      </c>
    </row>
    <row r="264" spans="1:13" ht="3" customHeight="1" x14ac:dyDescent="0.25">
      <c r="A264" s="18"/>
      <c r="B264" s="18"/>
      <c r="C264" s="18"/>
      <c r="D264" s="19"/>
      <c r="E264" s="18"/>
      <c r="F264" s="18"/>
      <c r="G264" s="18"/>
      <c r="H264" s="18"/>
      <c r="I264" s="18"/>
      <c r="J264" s="18"/>
      <c r="K264" s="18"/>
      <c r="L264" s="18"/>
      <c r="M264" s="18"/>
    </row>
    <row r="265" spans="1:13" x14ac:dyDescent="0.25">
      <c r="A265" s="17" t="s">
        <v>206</v>
      </c>
      <c r="B265" s="13" t="s">
        <v>20</v>
      </c>
      <c r="C265" s="13" t="s">
        <v>208</v>
      </c>
      <c r="D265" s="14" t="s">
        <v>207</v>
      </c>
      <c r="E265" s="11"/>
      <c r="F265" s="11"/>
      <c r="G265" s="11"/>
      <c r="H265" s="11"/>
      <c r="I265" s="11"/>
      <c r="J265" s="11"/>
      <c r="K265" s="16">
        <f>K272</f>
        <v>1019</v>
      </c>
      <c r="L265" s="16">
        <f>L272</f>
        <v>0</v>
      </c>
      <c r="M265" s="16">
        <f>M272</f>
        <v>0</v>
      </c>
    </row>
    <row r="266" spans="1:13" ht="112.5" x14ac:dyDescent="0.25">
      <c r="A266" s="11"/>
      <c r="B266" s="11"/>
      <c r="C266" s="11"/>
      <c r="D266" s="12" t="s">
        <v>209</v>
      </c>
      <c r="E266" s="11"/>
      <c r="F266" s="11"/>
      <c r="G266" s="11"/>
      <c r="H266" s="11"/>
      <c r="I266" s="11"/>
      <c r="J266" s="11"/>
      <c r="K266" s="11"/>
      <c r="L266" s="11"/>
      <c r="M266" s="11"/>
    </row>
    <row r="267" spans="1:13" x14ac:dyDescent="0.25">
      <c r="A267" s="11"/>
      <c r="B267" s="11"/>
      <c r="C267" s="11"/>
      <c r="D267" s="12"/>
      <c r="E267" s="13" t="s">
        <v>210</v>
      </c>
      <c r="F267" s="11">
        <v>1</v>
      </c>
      <c r="G267" s="21">
        <v>191</v>
      </c>
      <c r="H267" s="21"/>
      <c r="I267" s="21"/>
      <c r="J267" s="22">
        <f>F267*(G267+ (G267= 0))*(H267+ (H267= 0))*(I267+ (I267= 0))</f>
        <v>191</v>
      </c>
      <c r="K267" s="11"/>
      <c r="L267" s="11"/>
      <c r="M267" s="11"/>
    </row>
    <row r="268" spans="1:13" x14ac:dyDescent="0.25">
      <c r="A268" s="11"/>
      <c r="B268" s="11"/>
      <c r="C268" s="11"/>
      <c r="D268" s="12"/>
      <c r="E268" s="13" t="s">
        <v>210</v>
      </c>
      <c r="F268" s="11">
        <v>1</v>
      </c>
      <c r="G268" s="21">
        <v>191</v>
      </c>
      <c r="H268" s="21"/>
      <c r="I268" s="21"/>
      <c r="J268" s="22">
        <f>F268*(G268+ (G268= 0))*(H268+ (H268= 0))*(I268+ (I268= 0))</f>
        <v>191</v>
      </c>
      <c r="K268" s="11"/>
      <c r="L268" s="11"/>
      <c r="M268" s="11"/>
    </row>
    <row r="269" spans="1:13" x14ac:dyDescent="0.25">
      <c r="A269" s="11"/>
      <c r="B269" s="11"/>
      <c r="C269" s="11"/>
      <c r="D269" s="12"/>
      <c r="E269" s="13" t="s">
        <v>210</v>
      </c>
      <c r="F269" s="11">
        <v>1</v>
      </c>
      <c r="G269" s="21">
        <v>191</v>
      </c>
      <c r="H269" s="21"/>
      <c r="I269" s="21"/>
      <c r="J269" s="22">
        <f>F269*(G269+ (G269= 0))*(H269+ (H269= 0))*(I269+ (I269= 0))</f>
        <v>191</v>
      </c>
      <c r="K269" s="11"/>
      <c r="L269" s="11"/>
      <c r="M269" s="11"/>
    </row>
    <row r="270" spans="1:13" x14ac:dyDescent="0.25">
      <c r="A270" s="11"/>
      <c r="B270" s="11"/>
      <c r="C270" s="11"/>
      <c r="D270" s="12"/>
      <c r="E270" s="13" t="s">
        <v>210</v>
      </c>
      <c r="F270" s="11">
        <v>1</v>
      </c>
      <c r="G270" s="21">
        <v>191</v>
      </c>
      <c r="H270" s="21"/>
      <c r="I270" s="21"/>
      <c r="J270" s="22">
        <f>F270*(G270+ (G270= 0))*(H270+ (H270= 0))*(I270+ (I270= 0))</f>
        <v>191</v>
      </c>
      <c r="K270" s="11"/>
      <c r="L270" s="11"/>
      <c r="M270" s="11"/>
    </row>
    <row r="271" spans="1:13" x14ac:dyDescent="0.25">
      <c r="A271" s="11"/>
      <c r="B271" s="11"/>
      <c r="C271" s="11"/>
      <c r="D271" s="12"/>
      <c r="E271" s="13" t="s">
        <v>211</v>
      </c>
      <c r="F271" s="11">
        <v>1</v>
      </c>
      <c r="G271" s="21">
        <v>255</v>
      </c>
      <c r="H271" s="21"/>
      <c r="I271" s="21"/>
      <c r="J271" s="22">
        <f>F271*(G271+ (G271= 0))*(H271+ (H271= 0))*(I271+ (I271= 0))</f>
        <v>255</v>
      </c>
      <c r="K271" s="11"/>
      <c r="L271" s="11"/>
      <c r="M271" s="11"/>
    </row>
    <row r="272" spans="1:13" x14ac:dyDescent="0.25">
      <c r="A272" s="11"/>
      <c r="B272" s="11"/>
      <c r="C272" s="11"/>
      <c r="D272" s="12"/>
      <c r="E272" s="11"/>
      <c r="F272" s="11"/>
      <c r="G272" s="11"/>
      <c r="H272" s="11"/>
      <c r="I272" s="11"/>
      <c r="J272" s="17" t="s">
        <v>212</v>
      </c>
      <c r="K272" s="10">
        <f>SUM(J267:J271)</f>
        <v>1019</v>
      </c>
      <c r="L272" s="15"/>
      <c r="M272" s="10">
        <f>ROUND(L272*K272,2)</f>
        <v>0</v>
      </c>
    </row>
    <row r="273" spans="1:13" ht="3" customHeight="1" x14ac:dyDescent="0.25">
      <c r="A273" s="18"/>
      <c r="B273" s="18"/>
      <c r="C273" s="18"/>
      <c r="D273" s="19"/>
      <c r="E273" s="18"/>
      <c r="F273" s="18"/>
      <c r="G273" s="18"/>
      <c r="H273" s="18"/>
      <c r="I273" s="18"/>
      <c r="J273" s="18"/>
      <c r="K273" s="18"/>
      <c r="L273" s="18"/>
      <c r="M273" s="18"/>
    </row>
    <row r="274" spans="1:13" x14ac:dyDescent="0.25">
      <c r="A274" s="17" t="s">
        <v>213</v>
      </c>
      <c r="B274" s="13" t="s">
        <v>20</v>
      </c>
      <c r="C274" s="13" t="s">
        <v>208</v>
      </c>
      <c r="D274" s="14" t="s">
        <v>214</v>
      </c>
      <c r="E274" s="11"/>
      <c r="F274" s="11"/>
      <c r="G274" s="11"/>
      <c r="H274" s="11"/>
      <c r="I274" s="11"/>
      <c r="J274" s="11"/>
      <c r="K274" s="16">
        <f>K282</f>
        <v>657.2</v>
      </c>
      <c r="L274" s="16">
        <f>L282</f>
        <v>0</v>
      </c>
      <c r="M274" s="16">
        <f>M282</f>
        <v>0</v>
      </c>
    </row>
    <row r="275" spans="1:13" ht="112.5" x14ac:dyDescent="0.25">
      <c r="A275" s="11"/>
      <c r="B275" s="11"/>
      <c r="C275" s="11"/>
      <c r="D275" s="12" t="s">
        <v>215</v>
      </c>
      <c r="E275" s="11"/>
      <c r="F275" s="11"/>
      <c r="G275" s="11"/>
      <c r="H275" s="11"/>
      <c r="I275" s="11"/>
      <c r="J275" s="11"/>
      <c r="K275" s="11"/>
      <c r="L275" s="11"/>
      <c r="M275" s="11"/>
    </row>
    <row r="276" spans="1:13" x14ac:dyDescent="0.25">
      <c r="A276" s="11"/>
      <c r="B276" s="11"/>
      <c r="C276" s="11"/>
      <c r="D276" s="12"/>
      <c r="E276" s="13" t="s">
        <v>216</v>
      </c>
      <c r="F276" s="11">
        <v>1</v>
      </c>
      <c r="G276" s="21">
        <v>85.01</v>
      </c>
      <c r="H276" s="21"/>
      <c r="I276" s="21"/>
      <c r="J276" s="22">
        <f t="shared" ref="J276:J281" si="4">F276*(G276+ (G276= 0))*(H276+ (H276= 0))*(I276+ (I276= 0))</f>
        <v>85.01</v>
      </c>
      <c r="K276" s="11"/>
      <c r="L276" s="11"/>
      <c r="M276" s="11"/>
    </row>
    <row r="277" spans="1:13" x14ac:dyDescent="0.25">
      <c r="A277" s="11"/>
      <c r="B277" s="11"/>
      <c r="C277" s="11"/>
      <c r="D277" s="12"/>
      <c r="E277" s="13" t="s">
        <v>217</v>
      </c>
      <c r="F277" s="11">
        <v>1</v>
      </c>
      <c r="G277" s="21">
        <v>166.44</v>
      </c>
      <c r="H277" s="21"/>
      <c r="I277" s="21"/>
      <c r="J277" s="22">
        <f t="shared" si="4"/>
        <v>166.44</v>
      </c>
      <c r="K277" s="11"/>
      <c r="L277" s="11"/>
      <c r="M277" s="11"/>
    </row>
    <row r="278" spans="1:13" x14ac:dyDescent="0.25">
      <c r="A278" s="11"/>
      <c r="B278" s="11"/>
      <c r="C278" s="11"/>
      <c r="D278" s="12"/>
      <c r="E278" s="13" t="s">
        <v>218</v>
      </c>
      <c r="F278" s="11">
        <v>1</v>
      </c>
      <c r="G278" s="21">
        <v>85.01</v>
      </c>
      <c r="H278" s="21"/>
      <c r="I278" s="21"/>
      <c r="J278" s="22">
        <f t="shared" si="4"/>
        <v>85.01</v>
      </c>
      <c r="K278" s="11"/>
      <c r="L278" s="11"/>
      <c r="M278" s="11"/>
    </row>
    <row r="279" spans="1:13" x14ac:dyDescent="0.25">
      <c r="A279" s="11"/>
      <c r="B279" s="11"/>
      <c r="C279" s="11"/>
      <c r="D279" s="12"/>
      <c r="E279" s="13" t="s">
        <v>219</v>
      </c>
      <c r="F279" s="11">
        <v>1</v>
      </c>
      <c r="G279" s="21">
        <v>77.150000000000006</v>
      </c>
      <c r="H279" s="21"/>
      <c r="I279" s="21"/>
      <c r="J279" s="22">
        <f t="shared" si="4"/>
        <v>77.150000000000006</v>
      </c>
      <c r="K279" s="11"/>
      <c r="L279" s="11"/>
      <c r="M279" s="11"/>
    </row>
    <row r="280" spans="1:13" x14ac:dyDescent="0.25">
      <c r="A280" s="11"/>
      <c r="B280" s="11"/>
      <c r="C280" s="11"/>
      <c r="D280" s="12"/>
      <c r="E280" s="13" t="s">
        <v>220</v>
      </c>
      <c r="F280" s="11">
        <v>1</v>
      </c>
      <c r="G280" s="21">
        <v>166.44</v>
      </c>
      <c r="H280" s="21"/>
      <c r="I280" s="21"/>
      <c r="J280" s="22">
        <f t="shared" si="4"/>
        <v>166.44</v>
      </c>
      <c r="K280" s="11"/>
      <c r="L280" s="11"/>
      <c r="M280" s="11"/>
    </row>
    <row r="281" spans="1:13" x14ac:dyDescent="0.25">
      <c r="A281" s="11"/>
      <c r="B281" s="11"/>
      <c r="C281" s="11"/>
      <c r="D281" s="12"/>
      <c r="E281" s="13" t="s">
        <v>221</v>
      </c>
      <c r="F281" s="11">
        <v>1</v>
      </c>
      <c r="G281" s="21">
        <v>77.150000000000006</v>
      </c>
      <c r="H281" s="21"/>
      <c r="I281" s="21"/>
      <c r="J281" s="22">
        <f t="shared" si="4"/>
        <v>77.150000000000006</v>
      </c>
      <c r="K281" s="11"/>
      <c r="L281" s="11"/>
      <c r="M281" s="11"/>
    </row>
    <row r="282" spans="1:13" x14ac:dyDescent="0.25">
      <c r="A282" s="11"/>
      <c r="B282" s="11"/>
      <c r="C282" s="11"/>
      <c r="D282" s="12"/>
      <c r="E282" s="11"/>
      <c r="F282" s="11"/>
      <c r="G282" s="11"/>
      <c r="H282" s="11"/>
      <c r="I282" s="11"/>
      <c r="J282" s="17" t="s">
        <v>222</v>
      </c>
      <c r="K282" s="10">
        <f>SUM(J276:J281)</f>
        <v>657.2</v>
      </c>
      <c r="L282" s="15"/>
      <c r="M282" s="10">
        <f>ROUND(L282*K282,2)</f>
        <v>0</v>
      </c>
    </row>
    <row r="283" spans="1:13" ht="3" customHeight="1" x14ac:dyDescent="0.25">
      <c r="A283" s="18"/>
      <c r="B283" s="18"/>
      <c r="C283" s="18"/>
      <c r="D283" s="19"/>
      <c r="E283" s="18"/>
      <c r="F283" s="18"/>
      <c r="G283" s="18"/>
      <c r="H283" s="18"/>
      <c r="I283" s="18"/>
      <c r="J283" s="18"/>
      <c r="K283" s="18"/>
      <c r="L283" s="18"/>
      <c r="M283" s="18"/>
    </row>
    <row r="284" spans="1:13" x14ac:dyDescent="0.25">
      <c r="A284" s="17" t="s">
        <v>223</v>
      </c>
      <c r="B284" s="13" t="s">
        <v>20</v>
      </c>
      <c r="C284" s="13" t="s">
        <v>208</v>
      </c>
      <c r="D284" s="14" t="s">
        <v>214</v>
      </c>
      <c r="E284" s="11"/>
      <c r="F284" s="11"/>
      <c r="G284" s="11"/>
      <c r="H284" s="11"/>
      <c r="I284" s="11"/>
      <c r="J284" s="11"/>
      <c r="K284" s="16">
        <f>K355</f>
        <v>3716.82</v>
      </c>
      <c r="L284" s="16">
        <f>L355</f>
        <v>0</v>
      </c>
      <c r="M284" s="16">
        <f>M355</f>
        <v>0</v>
      </c>
    </row>
    <row r="285" spans="1:13" ht="112.5" x14ac:dyDescent="0.25">
      <c r="A285" s="11"/>
      <c r="B285" s="11"/>
      <c r="C285" s="11"/>
      <c r="D285" s="12" t="s">
        <v>224</v>
      </c>
      <c r="E285" s="11"/>
      <c r="F285" s="11"/>
      <c r="G285" s="11"/>
      <c r="H285" s="11"/>
      <c r="I285" s="11"/>
      <c r="J285" s="11"/>
      <c r="K285" s="11"/>
      <c r="L285" s="11"/>
      <c r="M285" s="11"/>
    </row>
    <row r="286" spans="1:13" x14ac:dyDescent="0.25">
      <c r="A286" s="11"/>
      <c r="B286" s="11"/>
      <c r="C286" s="11"/>
      <c r="D286" s="12"/>
      <c r="E286" s="13" t="s">
        <v>225</v>
      </c>
      <c r="F286" s="11">
        <v>1</v>
      </c>
      <c r="G286" s="21">
        <v>213.31</v>
      </c>
      <c r="H286" s="21"/>
      <c r="I286" s="21"/>
      <c r="J286" s="22">
        <f t="shared" ref="J286:J317" si="5">F286*(G286+ (G286= 0))*(H286+ (H286= 0))*(I286+ (I286= 0))</f>
        <v>213.31</v>
      </c>
      <c r="K286" s="11"/>
      <c r="L286" s="11"/>
      <c r="M286" s="11"/>
    </row>
    <row r="287" spans="1:13" x14ac:dyDescent="0.25">
      <c r="A287" s="11"/>
      <c r="B287" s="11"/>
      <c r="C287" s="11"/>
      <c r="D287" s="12"/>
      <c r="E287" s="13" t="s">
        <v>226</v>
      </c>
      <c r="F287" s="11">
        <v>1</v>
      </c>
      <c r="G287" s="21">
        <v>51.91</v>
      </c>
      <c r="H287" s="21"/>
      <c r="I287" s="21"/>
      <c r="J287" s="22">
        <f t="shared" si="5"/>
        <v>51.91</v>
      </c>
      <c r="K287" s="11"/>
      <c r="L287" s="11"/>
      <c r="M287" s="11"/>
    </row>
    <row r="288" spans="1:13" x14ac:dyDescent="0.25">
      <c r="A288" s="11"/>
      <c r="B288" s="11"/>
      <c r="C288" s="11"/>
      <c r="D288" s="12"/>
      <c r="E288" s="13" t="s">
        <v>227</v>
      </c>
      <c r="F288" s="11">
        <v>1</v>
      </c>
      <c r="G288" s="21">
        <v>51.91</v>
      </c>
      <c r="H288" s="21"/>
      <c r="I288" s="21"/>
      <c r="J288" s="22">
        <f t="shared" si="5"/>
        <v>51.91</v>
      </c>
      <c r="K288" s="11"/>
      <c r="L288" s="11"/>
      <c r="M288" s="11"/>
    </row>
    <row r="289" spans="1:13" x14ac:dyDescent="0.25">
      <c r="A289" s="11"/>
      <c r="B289" s="11"/>
      <c r="C289" s="11"/>
      <c r="D289" s="12"/>
      <c r="E289" s="13" t="s">
        <v>228</v>
      </c>
      <c r="F289" s="11">
        <v>1</v>
      </c>
      <c r="G289" s="21">
        <v>213.31</v>
      </c>
      <c r="H289" s="21"/>
      <c r="I289" s="21"/>
      <c r="J289" s="22">
        <f t="shared" si="5"/>
        <v>213.31</v>
      </c>
      <c r="K289" s="11"/>
      <c r="L289" s="11"/>
      <c r="M289" s="11"/>
    </row>
    <row r="290" spans="1:13" x14ac:dyDescent="0.25">
      <c r="A290" s="11"/>
      <c r="B290" s="11"/>
      <c r="C290" s="11"/>
      <c r="D290" s="12"/>
      <c r="E290" s="13" t="s">
        <v>229</v>
      </c>
      <c r="F290" s="11">
        <v>1</v>
      </c>
      <c r="G290" s="21">
        <v>215.11</v>
      </c>
      <c r="H290" s="21"/>
      <c r="I290" s="21"/>
      <c r="J290" s="22">
        <f t="shared" si="5"/>
        <v>215.11</v>
      </c>
      <c r="K290" s="11"/>
      <c r="L290" s="11"/>
      <c r="M290" s="11"/>
    </row>
    <row r="291" spans="1:13" x14ac:dyDescent="0.25">
      <c r="A291" s="11"/>
      <c r="B291" s="11"/>
      <c r="C291" s="11"/>
      <c r="D291" s="12"/>
      <c r="E291" s="13" t="s">
        <v>230</v>
      </c>
      <c r="F291" s="11">
        <v>1</v>
      </c>
      <c r="G291" s="21">
        <v>72.42</v>
      </c>
      <c r="H291" s="21"/>
      <c r="I291" s="21"/>
      <c r="J291" s="22">
        <f t="shared" si="5"/>
        <v>72.42</v>
      </c>
      <c r="K291" s="11"/>
      <c r="L291" s="11"/>
      <c r="M291" s="11"/>
    </row>
    <row r="292" spans="1:13" x14ac:dyDescent="0.25">
      <c r="A292" s="11"/>
      <c r="B292" s="11"/>
      <c r="C292" s="11"/>
      <c r="D292" s="12"/>
      <c r="E292" s="13" t="s">
        <v>231</v>
      </c>
      <c r="F292" s="11">
        <v>1</v>
      </c>
      <c r="G292" s="21">
        <v>215.11</v>
      </c>
      <c r="H292" s="21"/>
      <c r="I292" s="21"/>
      <c r="J292" s="22">
        <f t="shared" si="5"/>
        <v>215.11</v>
      </c>
      <c r="K292" s="11"/>
      <c r="L292" s="11"/>
      <c r="M292" s="11"/>
    </row>
    <row r="293" spans="1:13" x14ac:dyDescent="0.25">
      <c r="A293" s="11"/>
      <c r="B293" s="11"/>
      <c r="C293" s="11"/>
      <c r="D293" s="12"/>
      <c r="E293" s="13" t="s">
        <v>232</v>
      </c>
      <c r="F293" s="11">
        <v>1</v>
      </c>
      <c r="G293" s="21">
        <v>47.09</v>
      </c>
      <c r="H293" s="21"/>
      <c r="I293" s="21"/>
      <c r="J293" s="22">
        <f t="shared" si="5"/>
        <v>47.09</v>
      </c>
      <c r="K293" s="11"/>
      <c r="L293" s="11"/>
      <c r="M293" s="11"/>
    </row>
    <row r="294" spans="1:13" x14ac:dyDescent="0.25">
      <c r="A294" s="11"/>
      <c r="B294" s="11"/>
      <c r="C294" s="11"/>
      <c r="D294" s="12"/>
      <c r="E294" s="13" t="s">
        <v>233</v>
      </c>
      <c r="F294" s="11">
        <v>1</v>
      </c>
      <c r="G294" s="21">
        <v>52.61</v>
      </c>
      <c r="H294" s="21"/>
      <c r="I294" s="21"/>
      <c r="J294" s="22">
        <f t="shared" si="5"/>
        <v>52.61</v>
      </c>
      <c r="K294" s="11"/>
      <c r="L294" s="11"/>
      <c r="M294" s="11"/>
    </row>
    <row r="295" spans="1:13" x14ac:dyDescent="0.25">
      <c r="A295" s="11"/>
      <c r="B295" s="11"/>
      <c r="C295" s="11"/>
      <c r="D295" s="12"/>
      <c r="E295" s="13" t="s">
        <v>234</v>
      </c>
      <c r="F295" s="11">
        <v>1</v>
      </c>
      <c r="G295" s="21">
        <v>33.51</v>
      </c>
      <c r="H295" s="21"/>
      <c r="I295" s="21"/>
      <c r="J295" s="22">
        <f t="shared" si="5"/>
        <v>33.51</v>
      </c>
      <c r="K295" s="11"/>
      <c r="L295" s="11"/>
      <c r="M295" s="11"/>
    </row>
    <row r="296" spans="1:13" x14ac:dyDescent="0.25">
      <c r="A296" s="11"/>
      <c r="B296" s="11"/>
      <c r="C296" s="11"/>
      <c r="D296" s="12"/>
      <c r="E296" s="13" t="s">
        <v>235</v>
      </c>
      <c r="F296" s="11">
        <v>1</v>
      </c>
      <c r="G296" s="21">
        <v>73.5</v>
      </c>
      <c r="H296" s="21"/>
      <c r="I296" s="21"/>
      <c r="J296" s="22">
        <f t="shared" si="5"/>
        <v>73.5</v>
      </c>
      <c r="K296" s="11"/>
      <c r="L296" s="11"/>
      <c r="M296" s="11"/>
    </row>
    <row r="297" spans="1:13" x14ac:dyDescent="0.25">
      <c r="A297" s="11"/>
      <c r="B297" s="11"/>
      <c r="C297" s="11"/>
      <c r="D297" s="12"/>
      <c r="E297" s="13" t="s">
        <v>236</v>
      </c>
      <c r="F297" s="11">
        <v>1</v>
      </c>
      <c r="G297" s="21">
        <v>33.51</v>
      </c>
      <c r="H297" s="21"/>
      <c r="I297" s="21"/>
      <c r="J297" s="22">
        <f t="shared" si="5"/>
        <v>33.51</v>
      </c>
      <c r="K297" s="11"/>
      <c r="L297" s="11"/>
      <c r="M297" s="11"/>
    </row>
    <row r="298" spans="1:13" x14ac:dyDescent="0.25">
      <c r="A298" s="11"/>
      <c r="B298" s="11"/>
      <c r="C298" s="11"/>
      <c r="D298" s="12"/>
      <c r="E298" s="13" t="s">
        <v>237</v>
      </c>
      <c r="F298" s="11">
        <v>1</v>
      </c>
      <c r="G298" s="21">
        <v>18.739999999999998</v>
      </c>
      <c r="H298" s="21"/>
      <c r="I298" s="21"/>
      <c r="J298" s="22">
        <f t="shared" si="5"/>
        <v>18.739999999999998</v>
      </c>
      <c r="K298" s="11"/>
      <c r="L298" s="11"/>
      <c r="M298" s="11"/>
    </row>
    <row r="299" spans="1:13" x14ac:dyDescent="0.25">
      <c r="A299" s="11"/>
      <c r="B299" s="11"/>
      <c r="C299" s="11"/>
      <c r="D299" s="12"/>
      <c r="E299" s="13" t="s">
        <v>238</v>
      </c>
      <c r="F299" s="11">
        <v>1</v>
      </c>
      <c r="G299" s="21">
        <v>52.61</v>
      </c>
      <c r="H299" s="21"/>
      <c r="I299" s="21"/>
      <c r="J299" s="22">
        <f t="shared" si="5"/>
        <v>52.61</v>
      </c>
      <c r="K299" s="11"/>
      <c r="L299" s="11"/>
      <c r="M299" s="11"/>
    </row>
    <row r="300" spans="1:13" x14ac:dyDescent="0.25">
      <c r="A300" s="11"/>
      <c r="B300" s="11"/>
      <c r="C300" s="11"/>
      <c r="D300" s="12"/>
      <c r="E300" s="13" t="s">
        <v>239</v>
      </c>
      <c r="F300" s="11">
        <v>1</v>
      </c>
      <c r="G300" s="21">
        <v>33.51</v>
      </c>
      <c r="H300" s="21"/>
      <c r="I300" s="21"/>
      <c r="J300" s="22">
        <f t="shared" si="5"/>
        <v>33.51</v>
      </c>
      <c r="K300" s="11"/>
      <c r="L300" s="11"/>
      <c r="M300" s="11"/>
    </row>
    <row r="301" spans="1:13" x14ac:dyDescent="0.25">
      <c r="A301" s="11"/>
      <c r="B301" s="11"/>
      <c r="C301" s="11"/>
      <c r="D301" s="12"/>
      <c r="E301" s="13" t="s">
        <v>240</v>
      </c>
      <c r="F301" s="11">
        <v>1</v>
      </c>
      <c r="G301" s="21">
        <v>73.5</v>
      </c>
      <c r="H301" s="21"/>
      <c r="I301" s="21"/>
      <c r="J301" s="22">
        <f t="shared" si="5"/>
        <v>73.5</v>
      </c>
      <c r="K301" s="11"/>
      <c r="L301" s="11"/>
      <c r="M301" s="11"/>
    </row>
    <row r="302" spans="1:13" x14ac:dyDescent="0.25">
      <c r="A302" s="11"/>
      <c r="B302" s="11"/>
      <c r="C302" s="11"/>
      <c r="D302" s="12"/>
      <c r="E302" s="13" t="s">
        <v>241</v>
      </c>
      <c r="F302" s="11">
        <v>1</v>
      </c>
      <c r="G302" s="21">
        <v>33.51</v>
      </c>
      <c r="H302" s="21"/>
      <c r="I302" s="21"/>
      <c r="J302" s="22">
        <f t="shared" si="5"/>
        <v>33.51</v>
      </c>
      <c r="K302" s="11"/>
      <c r="L302" s="11"/>
      <c r="M302" s="11"/>
    </row>
    <row r="303" spans="1:13" x14ac:dyDescent="0.25">
      <c r="A303" s="11"/>
      <c r="B303" s="11"/>
      <c r="C303" s="11"/>
      <c r="D303" s="12"/>
      <c r="E303" s="13" t="s">
        <v>242</v>
      </c>
      <c r="F303" s="11">
        <v>1</v>
      </c>
      <c r="G303" s="21">
        <v>18.739999999999998</v>
      </c>
      <c r="H303" s="21"/>
      <c r="I303" s="21"/>
      <c r="J303" s="22">
        <f t="shared" si="5"/>
        <v>18.739999999999998</v>
      </c>
      <c r="K303" s="11"/>
      <c r="L303" s="11"/>
      <c r="M303" s="11"/>
    </row>
    <row r="304" spans="1:13" x14ac:dyDescent="0.25">
      <c r="A304" s="11"/>
      <c r="B304" s="11"/>
      <c r="C304" s="11"/>
      <c r="D304" s="12"/>
      <c r="E304" s="13" t="s">
        <v>243</v>
      </c>
      <c r="F304" s="11">
        <v>2</v>
      </c>
      <c r="G304" s="21">
        <v>135.13</v>
      </c>
      <c r="H304" s="21"/>
      <c r="I304" s="21"/>
      <c r="J304" s="22">
        <f t="shared" si="5"/>
        <v>270.26</v>
      </c>
      <c r="K304" s="11"/>
      <c r="L304" s="11"/>
      <c r="M304" s="11"/>
    </row>
    <row r="305" spans="1:13" x14ac:dyDescent="0.25">
      <c r="A305" s="11"/>
      <c r="B305" s="11"/>
      <c r="C305" s="11"/>
      <c r="D305" s="12"/>
      <c r="E305" s="13" t="s">
        <v>244</v>
      </c>
      <c r="F305" s="11">
        <v>2</v>
      </c>
      <c r="G305" s="21">
        <v>135.13</v>
      </c>
      <c r="H305" s="21"/>
      <c r="I305" s="21"/>
      <c r="J305" s="22">
        <f t="shared" si="5"/>
        <v>270.26</v>
      </c>
      <c r="K305" s="11"/>
      <c r="L305" s="11"/>
      <c r="M305" s="11"/>
    </row>
    <row r="306" spans="1:13" x14ac:dyDescent="0.25">
      <c r="A306" s="11"/>
      <c r="B306" s="11"/>
      <c r="C306" s="11"/>
      <c r="D306" s="12"/>
      <c r="E306" s="13" t="s">
        <v>245</v>
      </c>
      <c r="F306" s="11">
        <v>2</v>
      </c>
      <c r="G306" s="21">
        <v>46.98</v>
      </c>
      <c r="H306" s="21"/>
      <c r="I306" s="21"/>
      <c r="J306" s="22">
        <f t="shared" si="5"/>
        <v>93.96</v>
      </c>
      <c r="K306" s="11"/>
      <c r="L306" s="11"/>
      <c r="M306" s="11"/>
    </row>
    <row r="307" spans="1:13" x14ac:dyDescent="0.25">
      <c r="A307" s="11"/>
      <c r="B307" s="11"/>
      <c r="C307" s="11"/>
      <c r="D307" s="12"/>
      <c r="E307" s="13" t="s">
        <v>246</v>
      </c>
      <c r="F307" s="11">
        <v>2</v>
      </c>
      <c r="G307" s="21">
        <v>46.98</v>
      </c>
      <c r="H307" s="21"/>
      <c r="I307" s="21"/>
      <c r="J307" s="22">
        <f t="shared" si="5"/>
        <v>93.96</v>
      </c>
      <c r="K307" s="11"/>
      <c r="L307" s="11"/>
      <c r="M307" s="11"/>
    </row>
    <row r="308" spans="1:13" x14ac:dyDescent="0.25">
      <c r="A308" s="11"/>
      <c r="B308" s="11"/>
      <c r="C308" s="11"/>
      <c r="D308" s="12"/>
      <c r="E308" s="13" t="s">
        <v>247</v>
      </c>
      <c r="F308" s="11">
        <v>1</v>
      </c>
      <c r="G308" s="21">
        <v>215.11</v>
      </c>
      <c r="H308" s="21"/>
      <c r="I308" s="21"/>
      <c r="J308" s="22">
        <f t="shared" si="5"/>
        <v>215.11</v>
      </c>
      <c r="K308" s="11"/>
      <c r="L308" s="11"/>
      <c r="M308" s="11"/>
    </row>
    <row r="309" spans="1:13" x14ac:dyDescent="0.25">
      <c r="A309" s="11"/>
      <c r="B309" s="11"/>
      <c r="C309" s="11"/>
      <c r="D309" s="12"/>
      <c r="E309" s="13" t="s">
        <v>248</v>
      </c>
      <c r="F309" s="11">
        <v>1</v>
      </c>
      <c r="G309" s="21">
        <v>72.42</v>
      </c>
      <c r="H309" s="21"/>
      <c r="I309" s="21"/>
      <c r="J309" s="22">
        <f t="shared" si="5"/>
        <v>72.42</v>
      </c>
      <c r="K309" s="11"/>
      <c r="L309" s="11"/>
      <c r="M309" s="11"/>
    </row>
    <row r="310" spans="1:13" x14ac:dyDescent="0.25">
      <c r="A310" s="11"/>
      <c r="B310" s="11"/>
      <c r="C310" s="11"/>
      <c r="D310" s="12"/>
      <c r="E310" s="13" t="s">
        <v>249</v>
      </c>
      <c r="F310" s="11">
        <v>1</v>
      </c>
      <c r="G310" s="21">
        <v>215.11</v>
      </c>
      <c r="H310" s="21"/>
      <c r="I310" s="21"/>
      <c r="J310" s="22">
        <f t="shared" si="5"/>
        <v>215.11</v>
      </c>
      <c r="K310" s="11"/>
      <c r="L310" s="11"/>
      <c r="M310" s="11"/>
    </row>
    <row r="311" spans="1:13" x14ac:dyDescent="0.25">
      <c r="A311" s="11"/>
      <c r="B311" s="11"/>
      <c r="C311" s="11"/>
      <c r="D311" s="12"/>
      <c r="E311" s="13" t="s">
        <v>250</v>
      </c>
      <c r="F311" s="11">
        <v>1</v>
      </c>
      <c r="G311" s="21">
        <v>47.09</v>
      </c>
      <c r="H311" s="21"/>
      <c r="I311" s="21"/>
      <c r="J311" s="22">
        <f t="shared" si="5"/>
        <v>47.09</v>
      </c>
      <c r="K311" s="11"/>
      <c r="L311" s="11"/>
      <c r="M311" s="11"/>
    </row>
    <row r="312" spans="1:13" x14ac:dyDescent="0.25">
      <c r="A312" s="11"/>
      <c r="B312" s="11"/>
      <c r="C312" s="11"/>
      <c r="D312" s="12"/>
      <c r="E312" s="13" t="s">
        <v>251</v>
      </c>
      <c r="F312" s="11">
        <v>1</v>
      </c>
      <c r="G312" s="21">
        <v>52.61</v>
      </c>
      <c r="H312" s="21"/>
      <c r="I312" s="21"/>
      <c r="J312" s="22">
        <f t="shared" si="5"/>
        <v>52.61</v>
      </c>
      <c r="K312" s="11"/>
      <c r="L312" s="11"/>
      <c r="M312" s="11"/>
    </row>
    <row r="313" spans="1:13" x14ac:dyDescent="0.25">
      <c r="A313" s="11"/>
      <c r="B313" s="11"/>
      <c r="C313" s="11"/>
      <c r="D313" s="12"/>
      <c r="E313" s="13" t="s">
        <v>252</v>
      </c>
      <c r="F313" s="11">
        <v>1</v>
      </c>
      <c r="G313" s="21">
        <v>16.93</v>
      </c>
      <c r="H313" s="21"/>
      <c r="I313" s="21"/>
      <c r="J313" s="22">
        <f t="shared" si="5"/>
        <v>16.93</v>
      </c>
      <c r="K313" s="11"/>
      <c r="L313" s="11"/>
      <c r="M313" s="11"/>
    </row>
    <row r="314" spans="1:13" x14ac:dyDescent="0.25">
      <c r="A314" s="11"/>
      <c r="B314" s="11"/>
      <c r="C314" s="11"/>
      <c r="D314" s="12"/>
      <c r="E314" s="13" t="s">
        <v>253</v>
      </c>
      <c r="F314" s="11">
        <v>1</v>
      </c>
      <c r="G314" s="21">
        <v>14.41</v>
      </c>
      <c r="H314" s="21"/>
      <c r="I314" s="21"/>
      <c r="J314" s="22">
        <f t="shared" si="5"/>
        <v>14.41</v>
      </c>
      <c r="K314" s="11"/>
      <c r="L314" s="11"/>
      <c r="M314" s="11"/>
    </row>
    <row r="315" spans="1:13" x14ac:dyDescent="0.25">
      <c r="A315" s="11"/>
      <c r="B315" s="11"/>
      <c r="C315" s="11"/>
      <c r="D315" s="12"/>
      <c r="E315" s="13" t="s">
        <v>254</v>
      </c>
      <c r="F315" s="11">
        <v>1</v>
      </c>
      <c r="G315" s="21">
        <v>55.13</v>
      </c>
      <c r="H315" s="21"/>
      <c r="I315" s="21"/>
      <c r="J315" s="22">
        <f t="shared" si="5"/>
        <v>55.13</v>
      </c>
      <c r="K315" s="11"/>
      <c r="L315" s="11"/>
      <c r="M315" s="11"/>
    </row>
    <row r="316" spans="1:13" x14ac:dyDescent="0.25">
      <c r="A316" s="11"/>
      <c r="B316" s="11"/>
      <c r="C316" s="11"/>
      <c r="D316" s="12"/>
      <c r="E316" s="13" t="s">
        <v>255</v>
      </c>
      <c r="F316" s="11">
        <v>1</v>
      </c>
      <c r="G316" s="21">
        <v>16.21</v>
      </c>
      <c r="H316" s="21"/>
      <c r="I316" s="21"/>
      <c r="J316" s="22">
        <f t="shared" si="5"/>
        <v>16.21</v>
      </c>
      <c r="K316" s="11"/>
      <c r="L316" s="11"/>
      <c r="M316" s="11"/>
    </row>
    <row r="317" spans="1:13" x14ac:dyDescent="0.25">
      <c r="A317" s="11"/>
      <c r="B317" s="11"/>
      <c r="C317" s="11"/>
      <c r="D317" s="12"/>
      <c r="E317" s="13" t="s">
        <v>256</v>
      </c>
      <c r="F317" s="11">
        <v>1</v>
      </c>
      <c r="G317" s="21">
        <v>33.51</v>
      </c>
      <c r="H317" s="21"/>
      <c r="I317" s="21"/>
      <c r="J317" s="22">
        <f t="shared" si="5"/>
        <v>33.51</v>
      </c>
      <c r="K317" s="11"/>
      <c r="L317" s="11"/>
      <c r="M317" s="11"/>
    </row>
    <row r="318" spans="1:13" x14ac:dyDescent="0.25">
      <c r="A318" s="11"/>
      <c r="B318" s="11"/>
      <c r="C318" s="11"/>
      <c r="D318" s="12"/>
      <c r="E318" s="13" t="s">
        <v>257</v>
      </c>
      <c r="F318" s="11">
        <v>1</v>
      </c>
      <c r="G318" s="21">
        <v>17.3</v>
      </c>
      <c r="H318" s="21"/>
      <c r="I318" s="21"/>
      <c r="J318" s="22">
        <f t="shared" ref="J318:J349" si="6">F318*(G318+ (G318= 0))*(H318+ (H318= 0))*(I318+ (I318= 0))</f>
        <v>17.3</v>
      </c>
      <c r="K318" s="11"/>
      <c r="L318" s="11"/>
      <c r="M318" s="11"/>
    </row>
    <row r="319" spans="1:13" x14ac:dyDescent="0.25">
      <c r="A319" s="11"/>
      <c r="B319" s="11"/>
      <c r="C319" s="11"/>
      <c r="D319" s="12"/>
      <c r="E319" s="13" t="s">
        <v>258</v>
      </c>
      <c r="F319" s="11">
        <v>1</v>
      </c>
      <c r="G319" s="21">
        <v>52.61</v>
      </c>
      <c r="H319" s="21"/>
      <c r="I319" s="21"/>
      <c r="J319" s="22">
        <f t="shared" si="6"/>
        <v>52.61</v>
      </c>
      <c r="K319" s="11"/>
      <c r="L319" s="11"/>
      <c r="M319" s="11"/>
    </row>
    <row r="320" spans="1:13" x14ac:dyDescent="0.25">
      <c r="A320" s="11"/>
      <c r="B320" s="11"/>
      <c r="C320" s="11"/>
      <c r="D320" s="12"/>
      <c r="E320" s="13" t="s">
        <v>259</v>
      </c>
      <c r="F320" s="11">
        <v>1</v>
      </c>
      <c r="G320" s="21">
        <v>16.93</v>
      </c>
      <c r="H320" s="21"/>
      <c r="I320" s="21"/>
      <c r="J320" s="22">
        <f t="shared" si="6"/>
        <v>16.93</v>
      </c>
      <c r="K320" s="11"/>
      <c r="L320" s="11"/>
      <c r="M320" s="11"/>
    </row>
    <row r="321" spans="1:13" x14ac:dyDescent="0.25">
      <c r="A321" s="11"/>
      <c r="B321" s="11"/>
      <c r="C321" s="11"/>
      <c r="D321" s="12"/>
      <c r="E321" s="13" t="s">
        <v>260</v>
      </c>
      <c r="F321" s="11">
        <v>1</v>
      </c>
      <c r="G321" s="21">
        <v>14.41</v>
      </c>
      <c r="H321" s="21"/>
      <c r="I321" s="21"/>
      <c r="J321" s="22">
        <f t="shared" si="6"/>
        <v>14.41</v>
      </c>
      <c r="K321" s="11"/>
      <c r="L321" s="11"/>
      <c r="M321" s="11"/>
    </row>
    <row r="322" spans="1:13" x14ac:dyDescent="0.25">
      <c r="A322" s="11"/>
      <c r="B322" s="11"/>
      <c r="C322" s="11"/>
      <c r="D322" s="12"/>
      <c r="E322" s="13" t="s">
        <v>261</v>
      </c>
      <c r="F322" s="11">
        <v>1</v>
      </c>
      <c r="G322" s="21">
        <v>55.13</v>
      </c>
      <c r="H322" s="21"/>
      <c r="I322" s="21"/>
      <c r="J322" s="22">
        <f t="shared" si="6"/>
        <v>55.13</v>
      </c>
      <c r="K322" s="11"/>
      <c r="L322" s="11"/>
      <c r="M322" s="11"/>
    </row>
    <row r="323" spans="1:13" x14ac:dyDescent="0.25">
      <c r="A323" s="11"/>
      <c r="B323" s="11"/>
      <c r="C323" s="11"/>
      <c r="D323" s="12"/>
      <c r="E323" s="13" t="s">
        <v>262</v>
      </c>
      <c r="F323" s="11">
        <v>1</v>
      </c>
      <c r="G323" s="21">
        <v>16.21</v>
      </c>
      <c r="H323" s="21"/>
      <c r="I323" s="21"/>
      <c r="J323" s="22">
        <f t="shared" si="6"/>
        <v>16.21</v>
      </c>
      <c r="K323" s="11"/>
      <c r="L323" s="11"/>
      <c r="M323" s="11"/>
    </row>
    <row r="324" spans="1:13" x14ac:dyDescent="0.25">
      <c r="A324" s="11"/>
      <c r="B324" s="11"/>
      <c r="C324" s="11"/>
      <c r="D324" s="12"/>
      <c r="E324" s="13" t="s">
        <v>263</v>
      </c>
      <c r="F324" s="11">
        <v>1</v>
      </c>
      <c r="G324" s="21">
        <v>33.51</v>
      </c>
      <c r="H324" s="21"/>
      <c r="I324" s="21"/>
      <c r="J324" s="22">
        <f t="shared" si="6"/>
        <v>33.51</v>
      </c>
      <c r="K324" s="11"/>
      <c r="L324" s="11"/>
      <c r="M324" s="11"/>
    </row>
    <row r="325" spans="1:13" x14ac:dyDescent="0.25">
      <c r="A325" s="11"/>
      <c r="B325" s="11"/>
      <c r="C325" s="11"/>
      <c r="D325" s="12"/>
      <c r="E325" s="13" t="s">
        <v>264</v>
      </c>
      <c r="F325" s="11">
        <v>1</v>
      </c>
      <c r="G325" s="21">
        <v>17.3</v>
      </c>
      <c r="H325" s="21"/>
      <c r="I325" s="21"/>
      <c r="J325" s="22">
        <f t="shared" si="6"/>
        <v>17.3</v>
      </c>
      <c r="K325" s="11"/>
      <c r="L325" s="11"/>
      <c r="M325" s="11"/>
    </row>
    <row r="326" spans="1:13" x14ac:dyDescent="0.25">
      <c r="A326" s="11"/>
      <c r="B326" s="11"/>
      <c r="C326" s="11"/>
      <c r="D326" s="12"/>
      <c r="E326" s="13" t="s">
        <v>265</v>
      </c>
      <c r="F326" s="11">
        <v>1</v>
      </c>
      <c r="G326" s="21">
        <v>22.66</v>
      </c>
      <c r="H326" s="21"/>
      <c r="I326" s="21"/>
      <c r="J326" s="22">
        <f t="shared" si="6"/>
        <v>22.66</v>
      </c>
      <c r="K326" s="11"/>
      <c r="L326" s="11"/>
      <c r="M326" s="11"/>
    </row>
    <row r="327" spans="1:13" x14ac:dyDescent="0.25">
      <c r="A327" s="11"/>
      <c r="B327" s="11"/>
      <c r="C327" s="11"/>
      <c r="D327" s="12"/>
      <c r="E327" s="13" t="s">
        <v>266</v>
      </c>
      <c r="F327" s="11">
        <v>1</v>
      </c>
      <c r="G327" s="21">
        <v>25.49</v>
      </c>
      <c r="H327" s="21"/>
      <c r="I327" s="21"/>
      <c r="J327" s="22">
        <f t="shared" si="6"/>
        <v>25.49</v>
      </c>
      <c r="K327" s="11"/>
      <c r="L327" s="11"/>
      <c r="M327" s="11"/>
    </row>
    <row r="328" spans="1:13" x14ac:dyDescent="0.25">
      <c r="A328" s="11"/>
      <c r="B328" s="11"/>
      <c r="C328" s="11"/>
      <c r="D328" s="12"/>
      <c r="E328" s="13" t="s">
        <v>267</v>
      </c>
      <c r="F328" s="11">
        <v>1</v>
      </c>
      <c r="G328" s="21">
        <v>25.62</v>
      </c>
      <c r="H328" s="21"/>
      <c r="I328" s="21"/>
      <c r="J328" s="22">
        <f t="shared" si="6"/>
        <v>25.62</v>
      </c>
      <c r="K328" s="11"/>
      <c r="L328" s="11"/>
      <c r="M328" s="11"/>
    </row>
    <row r="329" spans="1:13" x14ac:dyDescent="0.25">
      <c r="A329" s="11"/>
      <c r="B329" s="11"/>
      <c r="C329" s="11"/>
      <c r="D329" s="12"/>
      <c r="E329" s="13" t="s">
        <v>268</v>
      </c>
      <c r="F329" s="11">
        <v>1</v>
      </c>
      <c r="G329" s="21">
        <v>25.62</v>
      </c>
      <c r="H329" s="21"/>
      <c r="I329" s="21"/>
      <c r="J329" s="22">
        <f t="shared" si="6"/>
        <v>25.62</v>
      </c>
      <c r="K329" s="11"/>
      <c r="L329" s="11"/>
      <c r="M329" s="11"/>
    </row>
    <row r="330" spans="1:13" x14ac:dyDescent="0.25">
      <c r="A330" s="11"/>
      <c r="B330" s="11"/>
      <c r="C330" s="11"/>
      <c r="D330" s="12"/>
      <c r="E330" s="13" t="s">
        <v>269</v>
      </c>
      <c r="F330" s="11">
        <v>1</v>
      </c>
      <c r="G330" s="21">
        <v>25.62</v>
      </c>
      <c r="H330" s="21"/>
      <c r="I330" s="21"/>
      <c r="J330" s="22">
        <f t="shared" si="6"/>
        <v>25.62</v>
      </c>
      <c r="K330" s="11"/>
      <c r="L330" s="11"/>
      <c r="M330" s="11"/>
    </row>
    <row r="331" spans="1:13" x14ac:dyDescent="0.25">
      <c r="A331" s="11"/>
      <c r="B331" s="11"/>
      <c r="C331" s="11"/>
      <c r="D331" s="12"/>
      <c r="E331" s="13" t="s">
        <v>270</v>
      </c>
      <c r="F331" s="11">
        <v>1</v>
      </c>
      <c r="G331" s="21">
        <v>24.2</v>
      </c>
      <c r="H331" s="21"/>
      <c r="I331" s="21"/>
      <c r="J331" s="22">
        <f t="shared" si="6"/>
        <v>24.2</v>
      </c>
      <c r="K331" s="11"/>
      <c r="L331" s="11"/>
      <c r="M331" s="11"/>
    </row>
    <row r="332" spans="1:13" x14ac:dyDescent="0.25">
      <c r="A332" s="11"/>
      <c r="B332" s="11"/>
      <c r="C332" s="11"/>
      <c r="D332" s="12"/>
      <c r="E332" s="13" t="s">
        <v>271</v>
      </c>
      <c r="F332" s="11">
        <v>1</v>
      </c>
      <c r="G332" s="21">
        <v>22.66</v>
      </c>
      <c r="H332" s="21"/>
      <c r="I332" s="21"/>
      <c r="J332" s="22">
        <f t="shared" si="6"/>
        <v>22.66</v>
      </c>
      <c r="K332" s="11"/>
      <c r="L332" s="11"/>
      <c r="M332" s="11"/>
    </row>
    <row r="333" spans="1:13" x14ac:dyDescent="0.25">
      <c r="A333" s="11"/>
      <c r="B333" s="11"/>
      <c r="C333" s="11"/>
      <c r="D333" s="12"/>
      <c r="E333" s="13" t="s">
        <v>272</v>
      </c>
      <c r="F333" s="11">
        <v>1</v>
      </c>
      <c r="G333" s="21">
        <v>25.49</v>
      </c>
      <c r="H333" s="21"/>
      <c r="I333" s="21"/>
      <c r="J333" s="22">
        <f t="shared" si="6"/>
        <v>25.49</v>
      </c>
      <c r="K333" s="11"/>
      <c r="L333" s="11"/>
      <c r="M333" s="11"/>
    </row>
    <row r="334" spans="1:13" x14ac:dyDescent="0.25">
      <c r="A334" s="11"/>
      <c r="B334" s="11"/>
      <c r="C334" s="11"/>
      <c r="D334" s="12"/>
      <c r="E334" s="13" t="s">
        <v>273</v>
      </c>
      <c r="F334" s="11">
        <v>1</v>
      </c>
      <c r="G334" s="21">
        <v>25.62</v>
      </c>
      <c r="H334" s="21"/>
      <c r="I334" s="21"/>
      <c r="J334" s="22">
        <f t="shared" si="6"/>
        <v>25.62</v>
      </c>
      <c r="K334" s="11"/>
      <c r="L334" s="11"/>
      <c r="M334" s="11"/>
    </row>
    <row r="335" spans="1:13" x14ac:dyDescent="0.25">
      <c r="A335" s="11"/>
      <c r="B335" s="11"/>
      <c r="C335" s="11"/>
      <c r="D335" s="12"/>
      <c r="E335" s="13" t="s">
        <v>274</v>
      </c>
      <c r="F335" s="11">
        <v>1</v>
      </c>
      <c r="G335" s="21">
        <v>25.62</v>
      </c>
      <c r="H335" s="21"/>
      <c r="I335" s="21"/>
      <c r="J335" s="22">
        <f t="shared" si="6"/>
        <v>25.62</v>
      </c>
      <c r="K335" s="11"/>
      <c r="L335" s="11"/>
      <c r="M335" s="11"/>
    </row>
    <row r="336" spans="1:13" x14ac:dyDescent="0.25">
      <c r="A336" s="11"/>
      <c r="B336" s="11"/>
      <c r="C336" s="11"/>
      <c r="D336" s="12"/>
      <c r="E336" s="13" t="s">
        <v>275</v>
      </c>
      <c r="F336" s="11">
        <v>1</v>
      </c>
      <c r="G336" s="21">
        <v>25.62</v>
      </c>
      <c r="H336" s="21"/>
      <c r="I336" s="21"/>
      <c r="J336" s="22">
        <f t="shared" si="6"/>
        <v>25.62</v>
      </c>
      <c r="K336" s="11"/>
      <c r="L336" s="11"/>
      <c r="M336" s="11"/>
    </row>
    <row r="337" spans="1:13" x14ac:dyDescent="0.25">
      <c r="A337" s="11"/>
      <c r="B337" s="11"/>
      <c r="C337" s="11"/>
      <c r="D337" s="12"/>
      <c r="E337" s="13" t="s">
        <v>276</v>
      </c>
      <c r="F337" s="11">
        <v>1</v>
      </c>
      <c r="G337" s="21">
        <v>24.2</v>
      </c>
      <c r="H337" s="21"/>
      <c r="I337" s="21"/>
      <c r="J337" s="22">
        <f t="shared" si="6"/>
        <v>24.2</v>
      </c>
      <c r="K337" s="11"/>
      <c r="L337" s="11"/>
      <c r="M337" s="11"/>
    </row>
    <row r="338" spans="1:13" x14ac:dyDescent="0.25">
      <c r="A338" s="11"/>
      <c r="B338" s="11"/>
      <c r="C338" s="11"/>
      <c r="D338" s="12"/>
      <c r="E338" s="13" t="s">
        <v>277</v>
      </c>
      <c r="F338" s="11">
        <v>1</v>
      </c>
      <c r="G338" s="21">
        <v>33.21</v>
      </c>
      <c r="H338" s="21"/>
      <c r="I338" s="21"/>
      <c r="J338" s="22">
        <f t="shared" si="6"/>
        <v>33.21</v>
      </c>
      <c r="K338" s="11"/>
      <c r="L338" s="11"/>
      <c r="M338" s="11"/>
    </row>
    <row r="339" spans="1:13" x14ac:dyDescent="0.25">
      <c r="A339" s="11"/>
      <c r="B339" s="11"/>
      <c r="C339" s="11"/>
      <c r="D339" s="12"/>
      <c r="E339" s="13" t="s">
        <v>278</v>
      </c>
      <c r="F339" s="11">
        <v>1</v>
      </c>
      <c r="G339" s="21">
        <v>0.77</v>
      </c>
      <c r="H339" s="21"/>
      <c r="I339" s="21"/>
      <c r="J339" s="22">
        <f t="shared" si="6"/>
        <v>0.77</v>
      </c>
      <c r="K339" s="11"/>
      <c r="L339" s="11"/>
      <c r="M339" s="11"/>
    </row>
    <row r="340" spans="1:13" x14ac:dyDescent="0.25">
      <c r="A340" s="11"/>
      <c r="B340" s="11"/>
      <c r="C340" s="11"/>
      <c r="D340" s="12"/>
      <c r="E340" s="13" t="s">
        <v>279</v>
      </c>
      <c r="F340" s="11">
        <v>1</v>
      </c>
      <c r="G340" s="21">
        <v>30</v>
      </c>
      <c r="H340" s="21"/>
      <c r="I340" s="21"/>
      <c r="J340" s="22">
        <f t="shared" si="6"/>
        <v>30</v>
      </c>
      <c r="K340" s="11"/>
      <c r="L340" s="11"/>
      <c r="M340" s="11"/>
    </row>
    <row r="341" spans="1:13" x14ac:dyDescent="0.25">
      <c r="A341" s="11"/>
      <c r="B341" s="11"/>
      <c r="C341" s="11"/>
      <c r="D341" s="12"/>
      <c r="E341" s="13" t="s">
        <v>280</v>
      </c>
      <c r="F341" s="11">
        <v>1</v>
      </c>
      <c r="G341" s="21">
        <v>0.77</v>
      </c>
      <c r="H341" s="21"/>
      <c r="I341" s="21"/>
      <c r="J341" s="22">
        <f t="shared" si="6"/>
        <v>0.77</v>
      </c>
      <c r="K341" s="11"/>
      <c r="L341" s="11"/>
      <c r="M341" s="11"/>
    </row>
    <row r="342" spans="1:13" x14ac:dyDescent="0.25">
      <c r="A342" s="11"/>
      <c r="B342" s="11"/>
      <c r="C342" s="11"/>
      <c r="D342" s="12"/>
      <c r="E342" s="13" t="s">
        <v>281</v>
      </c>
      <c r="F342" s="11">
        <v>1</v>
      </c>
      <c r="G342" s="21">
        <v>0.77</v>
      </c>
      <c r="H342" s="21"/>
      <c r="I342" s="21"/>
      <c r="J342" s="22">
        <f t="shared" si="6"/>
        <v>0.77</v>
      </c>
      <c r="K342" s="11"/>
      <c r="L342" s="11"/>
      <c r="M342" s="11"/>
    </row>
    <row r="343" spans="1:13" x14ac:dyDescent="0.25">
      <c r="A343" s="11"/>
      <c r="B343" s="11"/>
      <c r="C343" s="11"/>
      <c r="D343" s="12"/>
      <c r="E343" s="13" t="s">
        <v>282</v>
      </c>
      <c r="F343" s="11">
        <v>1</v>
      </c>
      <c r="G343" s="21">
        <v>30</v>
      </c>
      <c r="H343" s="21"/>
      <c r="I343" s="21"/>
      <c r="J343" s="22">
        <f t="shared" si="6"/>
        <v>30</v>
      </c>
      <c r="K343" s="11"/>
      <c r="L343" s="11"/>
      <c r="M343" s="11"/>
    </row>
    <row r="344" spans="1:13" x14ac:dyDescent="0.25">
      <c r="A344" s="11"/>
      <c r="B344" s="11"/>
      <c r="C344" s="11"/>
      <c r="D344" s="12"/>
      <c r="E344" s="13" t="s">
        <v>283</v>
      </c>
      <c r="F344" s="11">
        <v>1</v>
      </c>
      <c r="G344" s="21">
        <v>0.77</v>
      </c>
      <c r="H344" s="21"/>
      <c r="I344" s="21"/>
      <c r="J344" s="22">
        <f t="shared" si="6"/>
        <v>0.77</v>
      </c>
      <c r="K344" s="11"/>
      <c r="L344" s="11"/>
      <c r="M344" s="11"/>
    </row>
    <row r="345" spans="1:13" x14ac:dyDescent="0.25">
      <c r="A345" s="11"/>
      <c r="B345" s="11"/>
      <c r="C345" s="11"/>
      <c r="D345" s="12"/>
      <c r="E345" s="13" t="s">
        <v>284</v>
      </c>
      <c r="F345" s="11">
        <v>1</v>
      </c>
      <c r="G345" s="21">
        <v>0.77</v>
      </c>
      <c r="H345" s="21"/>
      <c r="I345" s="21"/>
      <c r="J345" s="22">
        <f t="shared" si="6"/>
        <v>0.77</v>
      </c>
      <c r="K345" s="11"/>
      <c r="L345" s="11"/>
      <c r="M345" s="11"/>
    </row>
    <row r="346" spans="1:13" x14ac:dyDescent="0.25">
      <c r="A346" s="11"/>
      <c r="B346" s="11"/>
      <c r="C346" s="11"/>
      <c r="D346" s="12"/>
      <c r="E346" s="13" t="s">
        <v>285</v>
      </c>
      <c r="F346" s="11">
        <v>1</v>
      </c>
      <c r="G346" s="21">
        <v>30</v>
      </c>
      <c r="H346" s="21"/>
      <c r="I346" s="21"/>
      <c r="J346" s="22">
        <f t="shared" si="6"/>
        <v>30</v>
      </c>
      <c r="K346" s="11"/>
      <c r="L346" s="11"/>
      <c r="M346" s="11"/>
    </row>
    <row r="347" spans="1:13" x14ac:dyDescent="0.25">
      <c r="A347" s="11"/>
      <c r="B347" s="11"/>
      <c r="C347" s="11"/>
      <c r="D347" s="12"/>
      <c r="E347" s="13" t="s">
        <v>286</v>
      </c>
      <c r="F347" s="11">
        <v>1</v>
      </c>
      <c r="G347" s="21">
        <v>0.77</v>
      </c>
      <c r="H347" s="21"/>
      <c r="I347" s="21"/>
      <c r="J347" s="22">
        <f t="shared" si="6"/>
        <v>0.77</v>
      </c>
      <c r="K347" s="11"/>
      <c r="L347" s="11"/>
      <c r="M347" s="11"/>
    </row>
    <row r="348" spans="1:13" x14ac:dyDescent="0.25">
      <c r="A348" s="11"/>
      <c r="B348" s="11"/>
      <c r="C348" s="11"/>
      <c r="D348" s="12"/>
      <c r="E348" s="13" t="s">
        <v>287</v>
      </c>
      <c r="F348" s="11">
        <v>1</v>
      </c>
      <c r="G348" s="21">
        <v>0.77</v>
      </c>
      <c r="H348" s="21"/>
      <c r="I348" s="21"/>
      <c r="J348" s="22">
        <f t="shared" si="6"/>
        <v>0.77</v>
      </c>
      <c r="K348" s="11"/>
      <c r="L348" s="11"/>
      <c r="M348" s="11"/>
    </row>
    <row r="349" spans="1:13" x14ac:dyDescent="0.25">
      <c r="A349" s="11"/>
      <c r="B349" s="11"/>
      <c r="C349" s="11"/>
      <c r="D349" s="12"/>
      <c r="E349" s="13" t="s">
        <v>288</v>
      </c>
      <c r="F349" s="11">
        <v>1</v>
      </c>
      <c r="G349" s="21">
        <v>30</v>
      </c>
      <c r="H349" s="21"/>
      <c r="I349" s="21"/>
      <c r="J349" s="22">
        <f t="shared" si="6"/>
        <v>30</v>
      </c>
      <c r="K349" s="11"/>
      <c r="L349" s="11"/>
      <c r="M349" s="11"/>
    </row>
    <row r="350" spans="1:13" x14ac:dyDescent="0.25">
      <c r="A350" s="11"/>
      <c r="B350" s="11"/>
      <c r="C350" s="11"/>
      <c r="D350" s="12"/>
      <c r="E350" s="13" t="s">
        <v>289</v>
      </c>
      <c r="F350" s="11">
        <v>1</v>
      </c>
      <c r="G350" s="21">
        <v>0.77</v>
      </c>
      <c r="H350" s="21"/>
      <c r="I350" s="21"/>
      <c r="J350" s="22">
        <f t="shared" ref="J350:J354" si="7">F350*(G350+ (G350= 0))*(H350+ (H350= 0))*(I350+ (I350= 0))</f>
        <v>0.77</v>
      </c>
      <c r="K350" s="11"/>
      <c r="L350" s="11"/>
      <c r="M350" s="11"/>
    </row>
    <row r="351" spans="1:13" x14ac:dyDescent="0.25">
      <c r="A351" s="11"/>
      <c r="B351" s="11"/>
      <c r="C351" s="11"/>
      <c r="D351" s="12"/>
      <c r="E351" s="13" t="s">
        <v>290</v>
      </c>
      <c r="F351" s="11">
        <v>1</v>
      </c>
      <c r="G351" s="21">
        <v>0.77</v>
      </c>
      <c r="H351" s="21"/>
      <c r="I351" s="21"/>
      <c r="J351" s="22">
        <f t="shared" si="7"/>
        <v>0.77</v>
      </c>
      <c r="K351" s="11"/>
      <c r="L351" s="11"/>
      <c r="M351" s="11"/>
    </row>
    <row r="352" spans="1:13" x14ac:dyDescent="0.25">
      <c r="A352" s="11"/>
      <c r="B352" s="11"/>
      <c r="C352" s="11"/>
      <c r="D352" s="12"/>
      <c r="E352" s="13" t="s">
        <v>291</v>
      </c>
      <c r="F352" s="11">
        <v>1</v>
      </c>
      <c r="G352" s="21">
        <v>30</v>
      </c>
      <c r="H352" s="21"/>
      <c r="I352" s="21"/>
      <c r="J352" s="22">
        <f t="shared" si="7"/>
        <v>30</v>
      </c>
      <c r="K352" s="11"/>
      <c r="L352" s="11"/>
      <c r="M352" s="11"/>
    </row>
    <row r="353" spans="1:13" x14ac:dyDescent="0.25">
      <c r="A353" s="11"/>
      <c r="B353" s="11"/>
      <c r="C353" s="11"/>
      <c r="D353" s="12"/>
      <c r="E353" s="13" t="s">
        <v>292</v>
      </c>
      <c r="F353" s="11">
        <v>1</v>
      </c>
      <c r="G353" s="21">
        <v>0.77</v>
      </c>
      <c r="H353" s="21"/>
      <c r="I353" s="21"/>
      <c r="J353" s="22">
        <f t="shared" si="7"/>
        <v>0.77</v>
      </c>
      <c r="K353" s="11"/>
      <c r="L353" s="11"/>
      <c r="M353" s="11"/>
    </row>
    <row r="354" spans="1:13" x14ac:dyDescent="0.25">
      <c r="A354" s="11"/>
      <c r="B354" s="11"/>
      <c r="C354" s="11"/>
      <c r="D354" s="12"/>
      <c r="E354" s="13" t="s">
        <v>293</v>
      </c>
      <c r="F354" s="11">
        <v>1</v>
      </c>
      <c r="G354" s="21">
        <v>33.21</v>
      </c>
      <c r="H354" s="21"/>
      <c r="I354" s="21"/>
      <c r="J354" s="22">
        <f t="shared" si="7"/>
        <v>33.21</v>
      </c>
      <c r="K354" s="11"/>
      <c r="L354" s="11"/>
      <c r="M354" s="11"/>
    </row>
    <row r="355" spans="1:13" x14ac:dyDescent="0.25">
      <c r="A355" s="11"/>
      <c r="B355" s="11"/>
      <c r="C355" s="11"/>
      <c r="D355" s="12"/>
      <c r="E355" s="11"/>
      <c r="F355" s="11"/>
      <c r="G355" s="11"/>
      <c r="H355" s="11"/>
      <c r="I355" s="11"/>
      <c r="J355" s="17" t="s">
        <v>294</v>
      </c>
      <c r="K355" s="10">
        <f>SUM(J286:J354)</f>
        <v>3716.82</v>
      </c>
      <c r="L355" s="15"/>
      <c r="M355" s="10">
        <f>ROUND(L355*K355,2)</f>
        <v>0</v>
      </c>
    </row>
    <row r="356" spans="1:13" ht="3" customHeight="1" x14ac:dyDescent="0.25">
      <c r="A356" s="18"/>
      <c r="B356" s="18"/>
      <c r="C356" s="18"/>
      <c r="D356" s="19"/>
      <c r="E356" s="18"/>
      <c r="F356" s="18"/>
      <c r="G356" s="18"/>
      <c r="H356" s="18"/>
      <c r="I356" s="18"/>
      <c r="J356" s="18"/>
      <c r="K356" s="18"/>
      <c r="L356" s="18"/>
      <c r="M356" s="18"/>
    </row>
    <row r="357" spans="1:13" x14ac:dyDescent="0.25">
      <c r="A357" s="17" t="s">
        <v>295</v>
      </c>
      <c r="B357" s="13" t="s">
        <v>20</v>
      </c>
      <c r="C357" s="13" t="s">
        <v>208</v>
      </c>
      <c r="D357" s="14" t="s">
        <v>214</v>
      </c>
      <c r="E357" s="11"/>
      <c r="F357" s="11"/>
      <c r="G357" s="11"/>
      <c r="H357" s="11"/>
      <c r="I357" s="11"/>
      <c r="J357" s="11"/>
      <c r="K357" s="16">
        <f>K383</f>
        <v>534.32000000000005</v>
      </c>
      <c r="L357" s="16">
        <f>L383</f>
        <v>0</v>
      </c>
      <c r="M357" s="16">
        <f>M383</f>
        <v>0</v>
      </c>
    </row>
    <row r="358" spans="1:13" ht="112.5" x14ac:dyDescent="0.25">
      <c r="A358" s="11"/>
      <c r="B358" s="11"/>
      <c r="C358" s="11"/>
      <c r="D358" s="12" t="s">
        <v>296</v>
      </c>
      <c r="E358" s="11"/>
      <c r="F358" s="11"/>
      <c r="G358" s="11"/>
      <c r="H358" s="11"/>
      <c r="I358" s="11"/>
      <c r="J358" s="11"/>
      <c r="K358" s="11"/>
      <c r="L358" s="11"/>
      <c r="M358" s="11"/>
    </row>
    <row r="359" spans="1:13" x14ac:dyDescent="0.25">
      <c r="A359" s="11"/>
      <c r="B359" s="11"/>
      <c r="C359" s="11"/>
      <c r="D359" s="12"/>
      <c r="E359" s="13" t="s">
        <v>297</v>
      </c>
      <c r="F359" s="11">
        <v>1</v>
      </c>
      <c r="G359" s="21">
        <v>8.57</v>
      </c>
      <c r="H359" s="21"/>
      <c r="I359" s="21"/>
      <c r="J359" s="22">
        <f t="shared" ref="J359:J382" si="8">F359*(G359+ (G359= 0))*(H359+ (H359= 0))*(I359+ (I359= 0))</f>
        <v>8.57</v>
      </c>
      <c r="K359" s="11"/>
      <c r="L359" s="11"/>
      <c r="M359" s="11"/>
    </row>
    <row r="360" spans="1:13" x14ac:dyDescent="0.25">
      <c r="A360" s="11"/>
      <c r="B360" s="11"/>
      <c r="C360" s="11"/>
      <c r="D360" s="12"/>
      <c r="E360" s="13" t="s">
        <v>298</v>
      </c>
      <c r="F360" s="11">
        <v>1</v>
      </c>
      <c r="G360" s="21">
        <v>8.57</v>
      </c>
      <c r="H360" s="21"/>
      <c r="I360" s="21"/>
      <c r="J360" s="22">
        <f t="shared" si="8"/>
        <v>8.57</v>
      </c>
      <c r="K360" s="11"/>
      <c r="L360" s="11"/>
      <c r="M360" s="11"/>
    </row>
    <row r="361" spans="1:13" x14ac:dyDescent="0.25">
      <c r="A361" s="11"/>
      <c r="B361" s="11"/>
      <c r="C361" s="11"/>
      <c r="D361" s="12"/>
      <c r="E361" s="13" t="s">
        <v>299</v>
      </c>
      <c r="F361" s="11">
        <v>2</v>
      </c>
      <c r="G361" s="21">
        <v>24.5</v>
      </c>
      <c r="H361" s="21"/>
      <c r="I361" s="21"/>
      <c r="J361" s="22">
        <f t="shared" si="8"/>
        <v>49</v>
      </c>
      <c r="K361" s="11"/>
      <c r="L361" s="11"/>
      <c r="M361" s="11"/>
    </row>
    <row r="362" spans="1:13" x14ac:dyDescent="0.25">
      <c r="A362" s="11"/>
      <c r="B362" s="11"/>
      <c r="C362" s="11"/>
      <c r="D362" s="12"/>
      <c r="E362" s="13" t="s">
        <v>300</v>
      </c>
      <c r="F362" s="11">
        <v>2</v>
      </c>
      <c r="G362" s="21">
        <v>24.5</v>
      </c>
      <c r="H362" s="21"/>
      <c r="I362" s="21"/>
      <c r="J362" s="22">
        <f t="shared" si="8"/>
        <v>49</v>
      </c>
      <c r="K362" s="11"/>
      <c r="L362" s="11"/>
      <c r="M362" s="11"/>
    </row>
    <row r="363" spans="1:13" x14ac:dyDescent="0.25">
      <c r="A363" s="11"/>
      <c r="B363" s="11"/>
      <c r="C363" s="11"/>
      <c r="D363" s="12"/>
      <c r="E363" s="13" t="s">
        <v>301</v>
      </c>
      <c r="F363" s="11">
        <v>1</v>
      </c>
      <c r="G363" s="21">
        <v>24.5</v>
      </c>
      <c r="H363" s="21"/>
      <c r="I363" s="21"/>
      <c r="J363" s="22">
        <f t="shared" si="8"/>
        <v>24.5</v>
      </c>
      <c r="K363" s="11"/>
      <c r="L363" s="11"/>
      <c r="M363" s="11"/>
    </row>
    <row r="364" spans="1:13" x14ac:dyDescent="0.25">
      <c r="A364" s="11"/>
      <c r="B364" s="11"/>
      <c r="C364" s="11"/>
      <c r="D364" s="12"/>
      <c r="E364" s="13" t="s">
        <v>302</v>
      </c>
      <c r="F364" s="11">
        <v>1</v>
      </c>
      <c r="G364" s="21">
        <v>24.5</v>
      </c>
      <c r="H364" s="21"/>
      <c r="I364" s="21"/>
      <c r="J364" s="22">
        <f t="shared" si="8"/>
        <v>24.5</v>
      </c>
      <c r="K364" s="11"/>
      <c r="L364" s="11"/>
      <c r="M364" s="11"/>
    </row>
    <row r="365" spans="1:13" x14ac:dyDescent="0.25">
      <c r="A365" s="11"/>
      <c r="B365" s="11"/>
      <c r="C365" s="11"/>
      <c r="D365" s="12"/>
      <c r="E365" s="13" t="s">
        <v>303</v>
      </c>
      <c r="F365" s="11">
        <v>1</v>
      </c>
      <c r="G365" s="21">
        <v>8.57</v>
      </c>
      <c r="H365" s="21"/>
      <c r="I365" s="21"/>
      <c r="J365" s="22">
        <f t="shared" si="8"/>
        <v>8.57</v>
      </c>
      <c r="K365" s="11"/>
      <c r="L365" s="11"/>
      <c r="M365" s="11"/>
    </row>
    <row r="366" spans="1:13" x14ac:dyDescent="0.25">
      <c r="A366" s="11"/>
      <c r="B366" s="11"/>
      <c r="C366" s="11"/>
      <c r="D366" s="12"/>
      <c r="E366" s="13" t="s">
        <v>304</v>
      </c>
      <c r="F366" s="11">
        <v>1</v>
      </c>
      <c r="G366" s="21">
        <v>8.57</v>
      </c>
      <c r="H366" s="21"/>
      <c r="I366" s="21"/>
      <c r="J366" s="22">
        <f t="shared" si="8"/>
        <v>8.57</v>
      </c>
      <c r="K366" s="11"/>
      <c r="L366" s="11"/>
      <c r="M366" s="11"/>
    </row>
    <row r="367" spans="1:13" x14ac:dyDescent="0.25">
      <c r="A367" s="11"/>
      <c r="B367" s="11"/>
      <c r="C367" s="11"/>
      <c r="D367" s="12"/>
      <c r="E367" s="13" t="s">
        <v>305</v>
      </c>
      <c r="F367" s="11">
        <v>1</v>
      </c>
      <c r="G367" s="21">
        <v>21.47</v>
      </c>
      <c r="H367" s="21"/>
      <c r="I367" s="21"/>
      <c r="J367" s="22">
        <f t="shared" si="8"/>
        <v>21.47</v>
      </c>
      <c r="K367" s="11"/>
      <c r="L367" s="11"/>
      <c r="M367" s="11"/>
    </row>
    <row r="368" spans="1:13" x14ac:dyDescent="0.25">
      <c r="A368" s="11"/>
      <c r="B368" s="11"/>
      <c r="C368" s="11"/>
      <c r="D368" s="12"/>
      <c r="E368" s="13" t="s">
        <v>306</v>
      </c>
      <c r="F368" s="11">
        <v>1</v>
      </c>
      <c r="G368" s="21">
        <v>21.47</v>
      </c>
      <c r="H368" s="21"/>
      <c r="I368" s="21"/>
      <c r="J368" s="22">
        <f t="shared" si="8"/>
        <v>21.47</v>
      </c>
      <c r="K368" s="11"/>
      <c r="L368" s="11"/>
      <c r="M368" s="11"/>
    </row>
    <row r="369" spans="1:13" x14ac:dyDescent="0.25">
      <c r="A369" s="11"/>
      <c r="B369" s="11"/>
      <c r="C369" s="11"/>
      <c r="D369" s="12"/>
      <c r="E369" s="13" t="s">
        <v>307</v>
      </c>
      <c r="F369" s="11">
        <v>1</v>
      </c>
      <c r="G369" s="21">
        <v>21.47</v>
      </c>
      <c r="H369" s="21"/>
      <c r="I369" s="21"/>
      <c r="J369" s="22">
        <f t="shared" si="8"/>
        <v>21.47</v>
      </c>
      <c r="K369" s="11"/>
      <c r="L369" s="11"/>
      <c r="M369" s="11"/>
    </row>
    <row r="370" spans="1:13" x14ac:dyDescent="0.25">
      <c r="A370" s="11"/>
      <c r="B370" s="11"/>
      <c r="C370" s="11"/>
      <c r="D370" s="12"/>
      <c r="E370" s="13" t="s">
        <v>308</v>
      </c>
      <c r="F370" s="11">
        <v>1</v>
      </c>
      <c r="G370" s="21">
        <v>21.47</v>
      </c>
      <c r="H370" s="21"/>
      <c r="I370" s="21"/>
      <c r="J370" s="22">
        <f t="shared" si="8"/>
        <v>21.47</v>
      </c>
      <c r="K370" s="11"/>
      <c r="L370" s="11"/>
      <c r="M370" s="11"/>
    </row>
    <row r="371" spans="1:13" x14ac:dyDescent="0.25">
      <c r="A371" s="11"/>
      <c r="B371" s="11"/>
      <c r="C371" s="11"/>
      <c r="D371" s="12"/>
      <c r="E371" s="13" t="s">
        <v>309</v>
      </c>
      <c r="F371" s="11">
        <v>1</v>
      </c>
      <c r="G371" s="21">
        <v>8.57</v>
      </c>
      <c r="H371" s="21"/>
      <c r="I371" s="21"/>
      <c r="J371" s="22">
        <f t="shared" si="8"/>
        <v>8.57</v>
      </c>
      <c r="K371" s="11"/>
      <c r="L371" s="11"/>
      <c r="M371" s="11"/>
    </row>
    <row r="372" spans="1:13" x14ac:dyDescent="0.25">
      <c r="A372" s="11"/>
      <c r="B372" s="11"/>
      <c r="C372" s="11"/>
      <c r="D372" s="12"/>
      <c r="E372" s="13" t="s">
        <v>310</v>
      </c>
      <c r="F372" s="11">
        <v>1</v>
      </c>
      <c r="G372" s="21">
        <v>8.57</v>
      </c>
      <c r="H372" s="21"/>
      <c r="I372" s="21"/>
      <c r="J372" s="22">
        <f t="shared" si="8"/>
        <v>8.57</v>
      </c>
      <c r="K372" s="11"/>
      <c r="L372" s="11"/>
      <c r="M372" s="11"/>
    </row>
    <row r="373" spans="1:13" x14ac:dyDescent="0.25">
      <c r="A373" s="11"/>
      <c r="B373" s="11"/>
      <c r="C373" s="11"/>
      <c r="D373" s="12"/>
      <c r="E373" s="13" t="s">
        <v>311</v>
      </c>
      <c r="F373" s="11">
        <v>2</v>
      </c>
      <c r="G373" s="21">
        <v>24.5</v>
      </c>
      <c r="H373" s="21"/>
      <c r="I373" s="21"/>
      <c r="J373" s="22">
        <f t="shared" si="8"/>
        <v>49</v>
      </c>
      <c r="K373" s="11"/>
      <c r="L373" s="11"/>
      <c r="M373" s="11"/>
    </row>
    <row r="374" spans="1:13" x14ac:dyDescent="0.25">
      <c r="A374" s="11"/>
      <c r="B374" s="11"/>
      <c r="C374" s="11"/>
      <c r="D374" s="12"/>
      <c r="E374" s="13" t="s">
        <v>312</v>
      </c>
      <c r="F374" s="11">
        <v>2</v>
      </c>
      <c r="G374" s="21">
        <v>24.5</v>
      </c>
      <c r="H374" s="21"/>
      <c r="I374" s="21"/>
      <c r="J374" s="22">
        <f t="shared" si="8"/>
        <v>49</v>
      </c>
      <c r="K374" s="11"/>
      <c r="L374" s="11"/>
      <c r="M374" s="11"/>
    </row>
    <row r="375" spans="1:13" x14ac:dyDescent="0.25">
      <c r="A375" s="11"/>
      <c r="B375" s="11"/>
      <c r="C375" s="11"/>
      <c r="D375" s="12"/>
      <c r="E375" s="13" t="s">
        <v>313</v>
      </c>
      <c r="F375" s="11">
        <v>1</v>
      </c>
      <c r="G375" s="21">
        <v>24.5</v>
      </c>
      <c r="H375" s="21"/>
      <c r="I375" s="21"/>
      <c r="J375" s="22">
        <f t="shared" si="8"/>
        <v>24.5</v>
      </c>
      <c r="K375" s="11"/>
      <c r="L375" s="11"/>
      <c r="M375" s="11"/>
    </row>
    <row r="376" spans="1:13" x14ac:dyDescent="0.25">
      <c r="A376" s="11"/>
      <c r="B376" s="11"/>
      <c r="C376" s="11"/>
      <c r="D376" s="12"/>
      <c r="E376" s="13" t="s">
        <v>314</v>
      </c>
      <c r="F376" s="11">
        <v>1</v>
      </c>
      <c r="G376" s="21">
        <v>24.5</v>
      </c>
      <c r="H376" s="21"/>
      <c r="I376" s="21"/>
      <c r="J376" s="22">
        <f t="shared" si="8"/>
        <v>24.5</v>
      </c>
      <c r="K376" s="11"/>
      <c r="L376" s="11"/>
      <c r="M376" s="11"/>
    </row>
    <row r="377" spans="1:13" x14ac:dyDescent="0.25">
      <c r="A377" s="11"/>
      <c r="B377" s="11"/>
      <c r="C377" s="11"/>
      <c r="D377" s="12"/>
      <c r="E377" s="13" t="s">
        <v>315</v>
      </c>
      <c r="F377" s="11">
        <v>1</v>
      </c>
      <c r="G377" s="21">
        <v>8.57</v>
      </c>
      <c r="H377" s="21"/>
      <c r="I377" s="21"/>
      <c r="J377" s="22">
        <f t="shared" si="8"/>
        <v>8.57</v>
      </c>
      <c r="K377" s="11"/>
      <c r="L377" s="11"/>
      <c r="M377" s="11"/>
    </row>
    <row r="378" spans="1:13" x14ac:dyDescent="0.25">
      <c r="A378" s="11"/>
      <c r="B378" s="11"/>
      <c r="C378" s="11"/>
      <c r="D378" s="12"/>
      <c r="E378" s="13" t="s">
        <v>316</v>
      </c>
      <c r="F378" s="11">
        <v>1</v>
      </c>
      <c r="G378" s="21">
        <v>8.57</v>
      </c>
      <c r="H378" s="21"/>
      <c r="I378" s="21"/>
      <c r="J378" s="22">
        <f t="shared" si="8"/>
        <v>8.57</v>
      </c>
      <c r="K378" s="11"/>
      <c r="L378" s="11"/>
      <c r="M378" s="11"/>
    </row>
    <row r="379" spans="1:13" x14ac:dyDescent="0.25">
      <c r="A379" s="11"/>
      <c r="B379" s="11"/>
      <c r="C379" s="11"/>
      <c r="D379" s="12"/>
      <c r="E379" s="13" t="s">
        <v>317</v>
      </c>
      <c r="F379" s="11">
        <v>1</v>
      </c>
      <c r="G379" s="21">
        <v>21.47</v>
      </c>
      <c r="H379" s="21"/>
      <c r="I379" s="21"/>
      <c r="J379" s="22">
        <f t="shared" si="8"/>
        <v>21.47</v>
      </c>
      <c r="K379" s="11"/>
      <c r="L379" s="11"/>
      <c r="M379" s="11"/>
    </row>
    <row r="380" spans="1:13" x14ac:dyDescent="0.25">
      <c r="A380" s="11"/>
      <c r="B380" s="11"/>
      <c r="C380" s="11"/>
      <c r="D380" s="12"/>
      <c r="E380" s="13" t="s">
        <v>318</v>
      </c>
      <c r="F380" s="11">
        <v>1</v>
      </c>
      <c r="G380" s="21">
        <v>21.47</v>
      </c>
      <c r="H380" s="21"/>
      <c r="I380" s="21"/>
      <c r="J380" s="22">
        <f t="shared" si="8"/>
        <v>21.47</v>
      </c>
      <c r="K380" s="11"/>
      <c r="L380" s="11"/>
      <c r="M380" s="11"/>
    </row>
    <row r="381" spans="1:13" x14ac:dyDescent="0.25">
      <c r="A381" s="11"/>
      <c r="B381" s="11"/>
      <c r="C381" s="11"/>
      <c r="D381" s="12"/>
      <c r="E381" s="13" t="s">
        <v>319</v>
      </c>
      <c r="F381" s="11">
        <v>1</v>
      </c>
      <c r="G381" s="21">
        <v>21.47</v>
      </c>
      <c r="H381" s="21"/>
      <c r="I381" s="21"/>
      <c r="J381" s="22">
        <f t="shared" si="8"/>
        <v>21.47</v>
      </c>
      <c r="K381" s="11"/>
      <c r="L381" s="11"/>
      <c r="M381" s="11"/>
    </row>
    <row r="382" spans="1:13" x14ac:dyDescent="0.25">
      <c r="A382" s="11"/>
      <c r="B382" s="11"/>
      <c r="C382" s="11"/>
      <c r="D382" s="12"/>
      <c r="E382" s="13" t="s">
        <v>320</v>
      </c>
      <c r="F382" s="11">
        <v>1</v>
      </c>
      <c r="G382" s="21">
        <v>21.47</v>
      </c>
      <c r="H382" s="21"/>
      <c r="I382" s="21"/>
      <c r="J382" s="22">
        <f t="shared" si="8"/>
        <v>21.47</v>
      </c>
      <c r="K382" s="11"/>
      <c r="L382" s="11"/>
      <c r="M382" s="11"/>
    </row>
    <row r="383" spans="1:13" x14ac:dyDescent="0.25">
      <c r="A383" s="11"/>
      <c r="B383" s="11"/>
      <c r="C383" s="11"/>
      <c r="D383" s="12"/>
      <c r="E383" s="11"/>
      <c r="F383" s="11"/>
      <c r="G383" s="11"/>
      <c r="H383" s="11"/>
      <c r="I383" s="11"/>
      <c r="J383" s="17" t="s">
        <v>321</v>
      </c>
      <c r="K383" s="10">
        <f>SUM(J359:J382)</f>
        <v>534.32000000000005</v>
      </c>
      <c r="L383" s="15"/>
      <c r="M383" s="10">
        <f>ROUND(L383*K383,2)</f>
        <v>0</v>
      </c>
    </row>
    <row r="384" spans="1:13" ht="3" customHeight="1" x14ac:dyDescent="0.25">
      <c r="A384" s="18"/>
      <c r="B384" s="18"/>
      <c r="C384" s="18"/>
      <c r="D384" s="19"/>
      <c r="E384" s="18"/>
      <c r="F384" s="18"/>
      <c r="G384" s="18"/>
      <c r="H384" s="18"/>
      <c r="I384" s="18"/>
      <c r="J384" s="18"/>
      <c r="K384" s="18"/>
      <c r="L384" s="18"/>
      <c r="M384" s="18"/>
    </row>
    <row r="385" spans="1:13" x14ac:dyDescent="0.25">
      <c r="A385" s="17" t="s">
        <v>322</v>
      </c>
      <c r="B385" s="13" t="s">
        <v>20</v>
      </c>
      <c r="C385" s="13" t="s">
        <v>208</v>
      </c>
      <c r="D385" s="14" t="s">
        <v>214</v>
      </c>
      <c r="E385" s="11"/>
      <c r="F385" s="11"/>
      <c r="G385" s="11"/>
      <c r="H385" s="11"/>
      <c r="I385" s="11"/>
      <c r="J385" s="11"/>
      <c r="K385" s="16">
        <f>K395</f>
        <v>131.63999999999999</v>
      </c>
      <c r="L385" s="16">
        <f>L395</f>
        <v>0</v>
      </c>
      <c r="M385" s="16">
        <f>M395</f>
        <v>0</v>
      </c>
    </row>
    <row r="386" spans="1:13" ht="112.5" x14ac:dyDescent="0.25">
      <c r="A386" s="11"/>
      <c r="B386" s="11"/>
      <c r="C386" s="11"/>
      <c r="D386" s="12" t="s">
        <v>323</v>
      </c>
      <c r="E386" s="11"/>
      <c r="F386" s="11"/>
      <c r="G386" s="11"/>
      <c r="H386" s="11"/>
      <c r="I386" s="11"/>
      <c r="J386" s="11"/>
      <c r="K386" s="11"/>
      <c r="L386" s="11"/>
      <c r="M386" s="11"/>
    </row>
    <row r="387" spans="1:13" x14ac:dyDescent="0.25">
      <c r="A387" s="11"/>
      <c r="B387" s="11"/>
      <c r="C387" s="11"/>
      <c r="D387" s="12"/>
      <c r="E387" s="13" t="s">
        <v>324</v>
      </c>
      <c r="F387" s="11">
        <v>1</v>
      </c>
      <c r="G387" s="21">
        <v>15.76</v>
      </c>
      <c r="H387" s="21"/>
      <c r="I387" s="21"/>
      <c r="J387" s="22">
        <f t="shared" ref="J387:J394" si="9">F387*(G387+ (G387= 0))*(H387+ (H387= 0))*(I387+ (I387= 0))</f>
        <v>15.76</v>
      </c>
      <c r="K387" s="11"/>
      <c r="L387" s="11"/>
      <c r="M387" s="11"/>
    </row>
    <row r="388" spans="1:13" x14ac:dyDescent="0.25">
      <c r="A388" s="11"/>
      <c r="B388" s="11"/>
      <c r="C388" s="11"/>
      <c r="D388" s="12"/>
      <c r="E388" s="13" t="s">
        <v>325</v>
      </c>
      <c r="F388" s="11">
        <v>1</v>
      </c>
      <c r="G388" s="21">
        <v>15.76</v>
      </c>
      <c r="H388" s="21"/>
      <c r="I388" s="21"/>
      <c r="J388" s="22">
        <f t="shared" si="9"/>
        <v>15.76</v>
      </c>
      <c r="K388" s="11"/>
      <c r="L388" s="11"/>
      <c r="M388" s="11"/>
    </row>
    <row r="389" spans="1:13" x14ac:dyDescent="0.25">
      <c r="A389" s="11"/>
      <c r="B389" s="11"/>
      <c r="C389" s="11"/>
      <c r="D389" s="12"/>
      <c r="E389" s="13" t="s">
        <v>326</v>
      </c>
      <c r="F389" s="11">
        <v>1</v>
      </c>
      <c r="G389" s="21">
        <v>18.54</v>
      </c>
      <c r="H389" s="21"/>
      <c r="I389" s="21"/>
      <c r="J389" s="22">
        <f t="shared" si="9"/>
        <v>18.54</v>
      </c>
      <c r="K389" s="11"/>
      <c r="L389" s="11"/>
      <c r="M389" s="11"/>
    </row>
    <row r="390" spans="1:13" x14ac:dyDescent="0.25">
      <c r="A390" s="11"/>
      <c r="B390" s="11"/>
      <c r="C390" s="11"/>
      <c r="D390" s="12"/>
      <c r="E390" s="13" t="s">
        <v>327</v>
      </c>
      <c r="F390" s="11">
        <v>1</v>
      </c>
      <c r="G390" s="21">
        <v>15.76</v>
      </c>
      <c r="H390" s="21"/>
      <c r="I390" s="21"/>
      <c r="J390" s="22">
        <f t="shared" si="9"/>
        <v>15.76</v>
      </c>
      <c r="K390" s="11"/>
      <c r="L390" s="11"/>
      <c r="M390" s="11"/>
    </row>
    <row r="391" spans="1:13" x14ac:dyDescent="0.25">
      <c r="A391" s="11"/>
      <c r="B391" s="11"/>
      <c r="C391" s="11"/>
      <c r="D391" s="12"/>
      <c r="E391" s="13" t="s">
        <v>328</v>
      </c>
      <c r="F391" s="11">
        <v>1</v>
      </c>
      <c r="G391" s="21">
        <v>15.76</v>
      </c>
      <c r="H391" s="21"/>
      <c r="I391" s="21"/>
      <c r="J391" s="22">
        <f t="shared" si="9"/>
        <v>15.76</v>
      </c>
      <c r="K391" s="11"/>
      <c r="L391" s="11"/>
      <c r="M391" s="11"/>
    </row>
    <row r="392" spans="1:13" x14ac:dyDescent="0.25">
      <c r="A392" s="11"/>
      <c r="B392" s="11"/>
      <c r="C392" s="11"/>
      <c r="D392" s="12"/>
      <c r="E392" s="13" t="s">
        <v>329</v>
      </c>
      <c r="F392" s="11">
        <v>1</v>
      </c>
      <c r="G392" s="21">
        <v>15.76</v>
      </c>
      <c r="H392" s="21"/>
      <c r="I392" s="21"/>
      <c r="J392" s="22">
        <f t="shared" si="9"/>
        <v>15.76</v>
      </c>
      <c r="K392" s="11"/>
      <c r="L392" s="11"/>
      <c r="M392" s="11"/>
    </row>
    <row r="393" spans="1:13" x14ac:dyDescent="0.25">
      <c r="A393" s="11"/>
      <c r="B393" s="11"/>
      <c r="C393" s="11"/>
      <c r="D393" s="12"/>
      <c r="E393" s="13" t="s">
        <v>330</v>
      </c>
      <c r="F393" s="11">
        <v>1</v>
      </c>
      <c r="G393" s="21">
        <v>18.54</v>
      </c>
      <c r="H393" s="21"/>
      <c r="I393" s="21"/>
      <c r="J393" s="22">
        <f t="shared" si="9"/>
        <v>18.54</v>
      </c>
      <c r="K393" s="11"/>
      <c r="L393" s="11"/>
      <c r="M393" s="11"/>
    </row>
    <row r="394" spans="1:13" x14ac:dyDescent="0.25">
      <c r="A394" s="11"/>
      <c r="B394" s="11"/>
      <c r="C394" s="11"/>
      <c r="D394" s="12"/>
      <c r="E394" s="13" t="s">
        <v>331</v>
      </c>
      <c r="F394" s="11">
        <v>1</v>
      </c>
      <c r="G394" s="21">
        <v>15.76</v>
      </c>
      <c r="H394" s="21"/>
      <c r="I394" s="21"/>
      <c r="J394" s="22">
        <f t="shared" si="9"/>
        <v>15.76</v>
      </c>
      <c r="K394" s="11"/>
      <c r="L394" s="11"/>
      <c r="M394" s="11"/>
    </row>
    <row r="395" spans="1:13" x14ac:dyDescent="0.25">
      <c r="A395" s="11"/>
      <c r="B395" s="11"/>
      <c r="C395" s="11"/>
      <c r="D395" s="12"/>
      <c r="E395" s="11"/>
      <c r="F395" s="11"/>
      <c r="G395" s="11"/>
      <c r="H395" s="11"/>
      <c r="I395" s="11"/>
      <c r="J395" s="17" t="s">
        <v>332</v>
      </c>
      <c r="K395" s="10">
        <f>SUM(J387:J394)</f>
        <v>131.63999999999999</v>
      </c>
      <c r="L395" s="15"/>
      <c r="M395" s="10">
        <f>ROUND(L395*K395,2)</f>
        <v>0</v>
      </c>
    </row>
    <row r="396" spans="1:13" ht="3" customHeight="1" x14ac:dyDescent="0.25">
      <c r="A396" s="18"/>
      <c r="B396" s="18"/>
      <c r="C396" s="18"/>
      <c r="D396" s="19"/>
      <c r="E396" s="18"/>
      <c r="F396" s="18"/>
      <c r="G396" s="18"/>
      <c r="H396" s="18"/>
      <c r="I396" s="18"/>
      <c r="J396" s="18"/>
      <c r="K396" s="18"/>
      <c r="L396" s="18"/>
      <c r="M396" s="18"/>
    </row>
    <row r="397" spans="1:13" x14ac:dyDescent="0.25">
      <c r="A397" s="17" t="s">
        <v>333</v>
      </c>
      <c r="B397" s="13" t="s">
        <v>20</v>
      </c>
      <c r="C397" s="13" t="s">
        <v>208</v>
      </c>
      <c r="D397" s="14" t="s">
        <v>214</v>
      </c>
      <c r="E397" s="11"/>
      <c r="F397" s="11"/>
      <c r="G397" s="11"/>
      <c r="H397" s="11"/>
      <c r="I397" s="11"/>
      <c r="J397" s="11"/>
      <c r="K397" s="16">
        <f>K408</f>
        <v>3724.16</v>
      </c>
      <c r="L397" s="16">
        <f>L408</f>
        <v>0</v>
      </c>
      <c r="M397" s="16">
        <f>M408</f>
        <v>0</v>
      </c>
    </row>
    <row r="398" spans="1:13" ht="112.5" x14ac:dyDescent="0.25">
      <c r="A398" s="11"/>
      <c r="B398" s="11"/>
      <c r="C398" s="11"/>
      <c r="D398" s="12" t="s">
        <v>334</v>
      </c>
      <c r="E398" s="11"/>
      <c r="F398" s="11"/>
      <c r="G398" s="11"/>
      <c r="H398" s="11"/>
      <c r="I398" s="11"/>
      <c r="J398" s="11"/>
      <c r="K398" s="11"/>
      <c r="L398" s="11"/>
      <c r="M398" s="11"/>
    </row>
    <row r="399" spans="1:13" x14ac:dyDescent="0.25">
      <c r="A399" s="11"/>
      <c r="B399" s="11"/>
      <c r="C399" s="11"/>
      <c r="D399" s="12"/>
      <c r="E399" s="13" t="s">
        <v>335</v>
      </c>
      <c r="F399" s="11">
        <v>1</v>
      </c>
      <c r="G399" s="21">
        <v>158.87</v>
      </c>
      <c r="H399" s="21"/>
      <c r="I399" s="21"/>
      <c r="J399" s="22">
        <f t="shared" ref="J399:J407" si="10">F399*(G399+ (G399= 0))*(H399+ (H399= 0))*(I399+ (I399= 0))</f>
        <v>158.87</v>
      </c>
      <c r="K399" s="11"/>
      <c r="L399" s="11"/>
      <c r="M399" s="11"/>
    </row>
    <row r="400" spans="1:13" x14ac:dyDescent="0.25">
      <c r="A400" s="11"/>
      <c r="B400" s="11"/>
      <c r="C400" s="11"/>
      <c r="D400" s="12"/>
      <c r="E400" s="13" t="s">
        <v>336</v>
      </c>
      <c r="F400" s="11">
        <v>1</v>
      </c>
      <c r="G400" s="21">
        <v>158.87</v>
      </c>
      <c r="H400" s="21"/>
      <c r="I400" s="21"/>
      <c r="J400" s="22">
        <f t="shared" si="10"/>
        <v>158.87</v>
      </c>
      <c r="K400" s="11"/>
      <c r="L400" s="11"/>
      <c r="M400" s="11"/>
    </row>
    <row r="401" spans="1:13" x14ac:dyDescent="0.25">
      <c r="A401" s="11"/>
      <c r="B401" s="11"/>
      <c r="C401" s="11"/>
      <c r="D401" s="12"/>
      <c r="E401" s="13" t="s">
        <v>337</v>
      </c>
      <c r="F401" s="11">
        <v>1</v>
      </c>
      <c r="G401" s="21">
        <v>33.65</v>
      </c>
      <c r="H401" s="21"/>
      <c r="I401" s="21"/>
      <c r="J401" s="22">
        <f t="shared" si="10"/>
        <v>33.65</v>
      </c>
      <c r="K401" s="11"/>
      <c r="L401" s="11"/>
      <c r="M401" s="11"/>
    </row>
    <row r="402" spans="1:13" x14ac:dyDescent="0.25">
      <c r="A402" s="11"/>
      <c r="B402" s="11"/>
      <c r="C402" s="11"/>
      <c r="D402" s="12"/>
      <c r="E402" s="13" t="s">
        <v>338</v>
      </c>
      <c r="F402" s="11">
        <v>1</v>
      </c>
      <c r="G402" s="21">
        <v>135.91</v>
      </c>
      <c r="H402" s="21"/>
      <c r="I402" s="21"/>
      <c r="J402" s="22">
        <f t="shared" si="10"/>
        <v>135.91</v>
      </c>
      <c r="K402" s="11"/>
      <c r="L402" s="11"/>
      <c r="M402" s="11"/>
    </row>
    <row r="403" spans="1:13" x14ac:dyDescent="0.25">
      <c r="A403" s="11"/>
      <c r="B403" s="11"/>
      <c r="C403" s="11"/>
      <c r="D403" s="12"/>
      <c r="E403" s="13" t="s">
        <v>339</v>
      </c>
      <c r="F403" s="11">
        <v>1</v>
      </c>
      <c r="G403" s="21">
        <v>135.91</v>
      </c>
      <c r="H403" s="21"/>
      <c r="I403" s="21"/>
      <c r="J403" s="22">
        <f t="shared" si="10"/>
        <v>135.91</v>
      </c>
      <c r="K403" s="11"/>
      <c r="L403" s="11"/>
      <c r="M403" s="11"/>
    </row>
    <row r="404" spans="1:13" x14ac:dyDescent="0.25">
      <c r="A404" s="11"/>
      <c r="B404" s="11"/>
      <c r="C404" s="11"/>
      <c r="D404" s="12"/>
      <c r="E404" s="13" t="s">
        <v>340</v>
      </c>
      <c r="F404" s="11">
        <v>1</v>
      </c>
      <c r="G404" s="21">
        <v>33.65</v>
      </c>
      <c r="H404" s="21"/>
      <c r="I404" s="21"/>
      <c r="J404" s="22">
        <f t="shared" si="10"/>
        <v>33.65</v>
      </c>
      <c r="K404" s="11"/>
      <c r="L404" s="11"/>
      <c r="M404" s="11"/>
    </row>
    <row r="405" spans="1:13" x14ac:dyDescent="0.25">
      <c r="A405" s="11"/>
      <c r="B405" s="11"/>
      <c r="C405" s="11"/>
      <c r="D405" s="12"/>
      <c r="E405" s="13" t="s">
        <v>341</v>
      </c>
      <c r="F405" s="11">
        <v>1</v>
      </c>
      <c r="G405" s="21">
        <v>33.65</v>
      </c>
      <c r="H405" s="21"/>
      <c r="I405" s="21"/>
      <c r="J405" s="22">
        <f t="shared" si="10"/>
        <v>33.65</v>
      </c>
      <c r="K405" s="11"/>
      <c r="L405" s="11"/>
      <c r="M405" s="11"/>
    </row>
    <row r="406" spans="1:13" x14ac:dyDescent="0.25">
      <c r="A406" s="11"/>
      <c r="B406" s="11"/>
      <c r="C406" s="11"/>
      <c r="D406" s="12"/>
      <c r="E406" s="13" t="s">
        <v>342</v>
      </c>
      <c r="F406" s="11">
        <v>1</v>
      </c>
      <c r="G406" s="21">
        <v>33.65</v>
      </c>
      <c r="H406" s="21"/>
      <c r="I406" s="21"/>
      <c r="J406" s="22">
        <f t="shared" si="10"/>
        <v>33.65</v>
      </c>
      <c r="K406" s="11"/>
      <c r="L406" s="11"/>
      <c r="M406" s="11"/>
    </row>
    <row r="407" spans="1:13" x14ac:dyDescent="0.25">
      <c r="A407" s="11"/>
      <c r="B407" s="11"/>
      <c r="C407" s="11"/>
      <c r="D407" s="12"/>
      <c r="E407" s="13" t="s">
        <v>47</v>
      </c>
      <c r="F407" s="11">
        <v>1</v>
      </c>
      <c r="G407" s="21">
        <v>3000</v>
      </c>
      <c r="H407" s="21"/>
      <c r="I407" s="21"/>
      <c r="J407" s="22">
        <f t="shared" si="10"/>
        <v>3000</v>
      </c>
      <c r="K407" s="11"/>
      <c r="L407" s="11"/>
      <c r="M407" s="11"/>
    </row>
    <row r="408" spans="1:13" x14ac:dyDescent="0.25">
      <c r="A408" s="11"/>
      <c r="B408" s="11"/>
      <c r="C408" s="11"/>
      <c r="D408" s="12"/>
      <c r="E408" s="11"/>
      <c r="F408" s="11"/>
      <c r="G408" s="11"/>
      <c r="H408" s="11"/>
      <c r="I408" s="11"/>
      <c r="J408" s="17" t="s">
        <v>343</v>
      </c>
      <c r="K408" s="10">
        <f>SUM(J399:J407)</f>
        <v>3724.16</v>
      </c>
      <c r="L408" s="15"/>
      <c r="M408" s="10">
        <f>ROUND(L408*K408,2)</f>
        <v>0</v>
      </c>
    </row>
    <row r="409" spans="1:13" ht="3" customHeight="1" x14ac:dyDescent="0.25">
      <c r="A409" s="18"/>
      <c r="B409" s="18"/>
      <c r="C409" s="18"/>
      <c r="D409" s="19"/>
      <c r="E409" s="18"/>
      <c r="F409" s="18"/>
      <c r="G409" s="18"/>
      <c r="H409" s="18"/>
      <c r="I409" s="18"/>
      <c r="J409" s="18"/>
      <c r="K409" s="18"/>
      <c r="L409" s="18"/>
      <c r="M409" s="18"/>
    </row>
    <row r="410" spans="1:13" x14ac:dyDescent="0.25">
      <c r="A410" s="17" t="s">
        <v>344</v>
      </c>
      <c r="B410" s="13" t="s">
        <v>20</v>
      </c>
      <c r="C410" s="13" t="s">
        <v>346</v>
      </c>
      <c r="D410" s="14" t="s">
        <v>345</v>
      </c>
      <c r="E410" s="11"/>
      <c r="F410" s="11"/>
      <c r="G410" s="11"/>
      <c r="H410" s="11"/>
      <c r="I410" s="11"/>
      <c r="J410" s="11"/>
      <c r="K410" s="16">
        <f>K414</f>
        <v>34.799999999999997</v>
      </c>
      <c r="L410" s="16">
        <f>L414</f>
        <v>0</v>
      </c>
      <c r="M410" s="16">
        <f>M414</f>
        <v>0</v>
      </c>
    </row>
    <row r="411" spans="1:13" ht="67.5" x14ac:dyDescent="0.25">
      <c r="A411" s="11"/>
      <c r="B411" s="11"/>
      <c r="C411" s="11"/>
      <c r="D411" s="12" t="s">
        <v>347</v>
      </c>
      <c r="E411" s="11"/>
      <c r="F411" s="11"/>
      <c r="G411" s="11"/>
      <c r="H411" s="11"/>
      <c r="I411" s="11"/>
      <c r="J411" s="11"/>
      <c r="K411" s="11"/>
      <c r="L411" s="11"/>
      <c r="M411" s="11"/>
    </row>
    <row r="412" spans="1:13" x14ac:dyDescent="0.25">
      <c r="A412" s="11"/>
      <c r="B412" s="11"/>
      <c r="C412" s="11"/>
      <c r="D412" s="12"/>
      <c r="E412" s="13" t="s">
        <v>348</v>
      </c>
      <c r="F412" s="11">
        <v>1</v>
      </c>
      <c r="G412" s="21">
        <v>16.899999999999999</v>
      </c>
      <c r="H412" s="21">
        <v>1</v>
      </c>
      <c r="I412" s="21"/>
      <c r="J412" s="22">
        <f>F412*(G412+ (G412= 0))*(H412+ (H412= 0))*(I412+ (I412= 0))</f>
        <v>16.899999999999999</v>
      </c>
      <c r="K412" s="11"/>
      <c r="L412" s="11"/>
      <c r="M412" s="11"/>
    </row>
    <row r="413" spans="1:13" x14ac:dyDescent="0.25">
      <c r="A413" s="11"/>
      <c r="B413" s="11"/>
      <c r="C413" s="11"/>
      <c r="D413" s="12"/>
      <c r="E413" s="13" t="s">
        <v>349</v>
      </c>
      <c r="F413" s="11">
        <v>1</v>
      </c>
      <c r="G413" s="21">
        <v>17.899999999999999</v>
      </c>
      <c r="H413" s="21">
        <v>1</v>
      </c>
      <c r="I413" s="21"/>
      <c r="J413" s="22">
        <f>F413*(G413+ (G413= 0))*(H413+ (H413= 0))*(I413+ (I413= 0))</f>
        <v>17.899999999999999</v>
      </c>
      <c r="K413" s="11"/>
      <c r="L413" s="11"/>
      <c r="M413" s="11"/>
    </row>
    <row r="414" spans="1:13" x14ac:dyDescent="0.25">
      <c r="A414" s="11"/>
      <c r="B414" s="11"/>
      <c r="C414" s="11"/>
      <c r="D414" s="12"/>
      <c r="E414" s="11"/>
      <c r="F414" s="11"/>
      <c r="G414" s="11"/>
      <c r="H414" s="11"/>
      <c r="I414" s="11"/>
      <c r="J414" s="17" t="s">
        <v>350</v>
      </c>
      <c r="K414" s="10">
        <f>SUM(J412:J413)</f>
        <v>34.799999999999997</v>
      </c>
      <c r="L414" s="15"/>
      <c r="M414" s="10">
        <f>ROUND(L414*K414,2)</f>
        <v>0</v>
      </c>
    </row>
    <row r="415" spans="1:13" ht="3" customHeight="1" x14ac:dyDescent="0.25">
      <c r="A415" s="18"/>
      <c r="B415" s="18"/>
      <c r="C415" s="18"/>
      <c r="D415" s="19"/>
      <c r="E415" s="18"/>
      <c r="F415" s="18"/>
      <c r="G415" s="18"/>
      <c r="H415" s="18"/>
      <c r="I415" s="18"/>
      <c r="J415" s="18"/>
      <c r="K415" s="18"/>
      <c r="L415" s="18"/>
      <c r="M415" s="18"/>
    </row>
    <row r="416" spans="1:13" x14ac:dyDescent="0.25">
      <c r="A416" s="17" t="s">
        <v>351</v>
      </c>
      <c r="B416" s="13" t="s">
        <v>20</v>
      </c>
      <c r="C416" s="13" t="s">
        <v>346</v>
      </c>
      <c r="D416" s="14" t="s">
        <v>352</v>
      </c>
      <c r="E416" s="11"/>
      <c r="F416" s="11"/>
      <c r="G416" s="11"/>
      <c r="H416" s="11"/>
      <c r="I416" s="11"/>
      <c r="J416" s="11"/>
      <c r="K416" s="16">
        <f>K426</f>
        <v>47.08</v>
      </c>
      <c r="L416" s="16">
        <f>L426</f>
        <v>0</v>
      </c>
      <c r="M416" s="16">
        <f>M426</f>
        <v>0</v>
      </c>
    </row>
    <row r="417" spans="1:13" ht="101.25" x14ac:dyDescent="0.25">
      <c r="A417" s="11"/>
      <c r="B417" s="11"/>
      <c r="C417" s="11"/>
      <c r="D417" s="12" t="s">
        <v>353</v>
      </c>
      <c r="E417" s="11"/>
      <c r="F417" s="11"/>
      <c r="G417" s="11"/>
      <c r="H417" s="11"/>
      <c r="I417" s="11"/>
      <c r="J417" s="11"/>
      <c r="K417" s="11"/>
      <c r="L417" s="11"/>
      <c r="M417" s="11"/>
    </row>
    <row r="418" spans="1:13" x14ac:dyDescent="0.25">
      <c r="A418" s="11"/>
      <c r="B418" s="11"/>
      <c r="C418" s="11"/>
      <c r="D418" s="12"/>
      <c r="E418" s="13" t="s">
        <v>354</v>
      </c>
      <c r="F418" s="11">
        <v>1</v>
      </c>
      <c r="G418" s="21">
        <v>6.57</v>
      </c>
      <c r="H418" s="21"/>
      <c r="I418" s="21"/>
      <c r="J418" s="22">
        <f t="shared" ref="J418:J425" si="11">F418*(G418+ (G418= 0))*(H418+ (H418= 0))*(I418+ (I418= 0))</f>
        <v>6.57</v>
      </c>
      <c r="K418" s="11"/>
      <c r="L418" s="11"/>
      <c r="M418" s="11"/>
    </row>
    <row r="419" spans="1:13" x14ac:dyDescent="0.25">
      <c r="A419" s="11"/>
      <c r="B419" s="11"/>
      <c r="C419" s="11"/>
      <c r="D419" s="12"/>
      <c r="E419" s="13" t="s">
        <v>355</v>
      </c>
      <c r="F419" s="11">
        <v>1</v>
      </c>
      <c r="G419" s="21">
        <v>6.57</v>
      </c>
      <c r="H419" s="21"/>
      <c r="I419" s="21"/>
      <c r="J419" s="22">
        <f t="shared" si="11"/>
        <v>6.57</v>
      </c>
      <c r="K419" s="11"/>
      <c r="L419" s="11"/>
      <c r="M419" s="11"/>
    </row>
    <row r="420" spans="1:13" x14ac:dyDescent="0.25">
      <c r="A420" s="11"/>
      <c r="B420" s="11"/>
      <c r="C420" s="11"/>
      <c r="D420" s="12"/>
      <c r="E420" s="13" t="s">
        <v>356</v>
      </c>
      <c r="F420" s="11">
        <v>1</v>
      </c>
      <c r="G420" s="21">
        <v>6.57</v>
      </c>
      <c r="H420" s="21"/>
      <c r="I420" s="21"/>
      <c r="J420" s="22">
        <f t="shared" si="11"/>
        <v>6.57</v>
      </c>
      <c r="K420" s="11"/>
      <c r="L420" s="11"/>
      <c r="M420" s="11"/>
    </row>
    <row r="421" spans="1:13" x14ac:dyDescent="0.25">
      <c r="A421" s="11"/>
      <c r="B421" s="11"/>
      <c r="C421" s="11"/>
      <c r="D421" s="12"/>
      <c r="E421" s="13" t="s">
        <v>357</v>
      </c>
      <c r="F421" s="11">
        <v>1</v>
      </c>
      <c r="G421" s="21">
        <v>6.57</v>
      </c>
      <c r="H421" s="21"/>
      <c r="I421" s="21"/>
      <c r="J421" s="22">
        <f t="shared" si="11"/>
        <v>6.57</v>
      </c>
      <c r="K421" s="11"/>
      <c r="L421" s="11"/>
      <c r="M421" s="11"/>
    </row>
    <row r="422" spans="1:13" x14ac:dyDescent="0.25">
      <c r="A422" s="11"/>
      <c r="B422" s="11"/>
      <c r="C422" s="11"/>
      <c r="D422" s="12"/>
      <c r="E422" s="13" t="s">
        <v>358</v>
      </c>
      <c r="F422" s="11">
        <v>2</v>
      </c>
      <c r="G422" s="21">
        <v>2.6</v>
      </c>
      <c r="H422" s="21"/>
      <c r="I422" s="21"/>
      <c r="J422" s="22">
        <f t="shared" si="11"/>
        <v>5.2</v>
      </c>
      <c r="K422" s="11"/>
      <c r="L422" s="11"/>
      <c r="M422" s="11"/>
    </row>
    <row r="423" spans="1:13" x14ac:dyDescent="0.25">
      <c r="A423" s="11"/>
      <c r="B423" s="11"/>
      <c r="C423" s="11"/>
      <c r="D423" s="12"/>
      <c r="E423" s="13" t="s">
        <v>359</v>
      </c>
      <c r="F423" s="11">
        <v>2</v>
      </c>
      <c r="G423" s="21">
        <v>2.6</v>
      </c>
      <c r="H423" s="21"/>
      <c r="I423" s="21"/>
      <c r="J423" s="22">
        <f t="shared" si="11"/>
        <v>5.2</v>
      </c>
      <c r="K423" s="11"/>
      <c r="L423" s="11"/>
      <c r="M423" s="11"/>
    </row>
    <row r="424" spans="1:13" x14ac:dyDescent="0.25">
      <c r="A424" s="11"/>
      <c r="B424" s="11"/>
      <c r="C424" s="11"/>
      <c r="D424" s="12"/>
      <c r="E424" s="13" t="s">
        <v>360</v>
      </c>
      <c r="F424" s="11">
        <v>2</v>
      </c>
      <c r="G424" s="21">
        <v>2.6</v>
      </c>
      <c r="H424" s="21"/>
      <c r="I424" s="21"/>
      <c r="J424" s="22">
        <f t="shared" si="11"/>
        <v>5.2</v>
      </c>
      <c r="K424" s="11"/>
      <c r="L424" s="11"/>
      <c r="M424" s="11"/>
    </row>
    <row r="425" spans="1:13" x14ac:dyDescent="0.25">
      <c r="A425" s="11"/>
      <c r="B425" s="11"/>
      <c r="C425" s="11"/>
      <c r="D425" s="12"/>
      <c r="E425" s="13" t="s">
        <v>361</v>
      </c>
      <c r="F425" s="11">
        <v>2</v>
      </c>
      <c r="G425" s="21">
        <v>2.6</v>
      </c>
      <c r="H425" s="21"/>
      <c r="I425" s="21"/>
      <c r="J425" s="22">
        <f t="shared" si="11"/>
        <v>5.2</v>
      </c>
      <c r="K425" s="11"/>
      <c r="L425" s="11"/>
      <c r="M425" s="11"/>
    </row>
    <row r="426" spans="1:13" x14ac:dyDescent="0.25">
      <c r="A426" s="11"/>
      <c r="B426" s="11"/>
      <c r="C426" s="11"/>
      <c r="D426" s="12"/>
      <c r="E426" s="11"/>
      <c r="F426" s="11"/>
      <c r="G426" s="11"/>
      <c r="H426" s="11"/>
      <c r="I426" s="11"/>
      <c r="J426" s="17" t="s">
        <v>362</v>
      </c>
      <c r="K426" s="10">
        <f>SUM(J418:J425)</f>
        <v>47.08</v>
      </c>
      <c r="L426" s="15"/>
      <c r="M426" s="10">
        <f>ROUND(L426*K426,2)</f>
        <v>0</v>
      </c>
    </row>
    <row r="427" spans="1:13" ht="3" customHeight="1" x14ac:dyDescent="0.25">
      <c r="A427" s="18"/>
      <c r="B427" s="18"/>
      <c r="C427" s="18"/>
      <c r="D427" s="19"/>
      <c r="E427" s="18"/>
      <c r="F427" s="18"/>
      <c r="G427" s="18"/>
      <c r="H427" s="18"/>
      <c r="I427" s="18"/>
      <c r="J427" s="18"/>
      <c r="K427" s="18"/>
      <c r="L427" s="18"/>
      <c r="M427" s="18"/>
    </row>
    <row r="428" spans="1:13" x14ac:dyDescent="0.25">
      <c r="A428" s="17" t="s">
        <v>363</v>
      </c>
      <c r="B428" s="13" t="s">
        <v>20</v>
      </c>
      <c r="C428" s="13" t="s">
        <v>365</v>
      </c>
      <c r="D428" s="14" t="s">
        <v>364</v>
      </c>
      <c r="E428" s="11"/>
      <c r="F428" s="11"/>
      <c r="G428" s="11"/>
      <c r="H428" s="11"/>
      <c r="I428" s="11"/>
      <c r="J428" s="11"/>
      <c r="K428" s="16">
        <f>K438</f>
        <v>2.94</v>
      </c>
      <c r="L428" s="16">
        <f>L438</f>
        <v>0</v>
      </c>
      <c r="M428" s="16">
        <f>M438</f>
        <v>0</v>
      </c>
    </row>
    <row r="429" spans="1:13" ht="90" x14ac:dyDescent="0.25">
      <c r="A429" s="11"/>
      <c r="B429" s="11"/>
      <c r="C429" s="11"/>
      <c r="D429" s="12" t="s">
        <v>366</v>
      </c>
      <c r="E429" s="11"/>
      <c r="F429" s="11"/>
      <c r="G429" s="11"/>
      <c r="H429" s="11"/>
      <c r="I429" s="11"/>
      <c r="J429" s="11"/>
      <c r="K429" s="11"/>
      <c r="L429" s="11"/>
      <c r="M429" s="11"/>
    </row>
    <row r="430" spans="1:13" x14ac:dyDescent="0.25">
      <c r="A430" s="11"/>
      <c r="B430" s="11"/>
      <c r="C430" s="11"/>
      <c r="D430" s="12"/>
      <c r="E430" s="13" t="s">
        <v>354</v>
      </c>
      <c r="F430" s="11">
        <v>1</v>
      </c>
      <c r="G430" s="21">
        <v>6.57</v>
      </c>
      <c r="H430" s="21">
        <v>0.25</v>
      </c>
      <c r="I430" s="21">
        <v>0.25</v>
      </c>
      <c r="J430" s="22">
        <f t="shared" ref="J430:J437" si="12">F430*(G430+ (G430= 0))*(H430+ (H430= 0))*(I430+ (I430= 0))</f>
        <v>0.41099999999999998</v>
      </c>
      <c r="K430" s="11"/>
      <c r="L430" s="11"/>
      <c r="M430" s="11"/>
    </row>
    <row r="431" spans="1:13" x14ac:dyDescent="0.25">
      <c r="A431" s="11"/>
      <c r="B431" s="11"/>
      <c r="C431" s="11"/>
      <c r="D431" s="12"/>
      <c r="E431" s="13" t="s">
        <v>355</v>
      </c>
      <c r="F431" s="11">
        <v>1</v>
      </c>
      <c r="G431" s="21">
        <v>6.57</v>
      </c>
      <c r="H431" s="21">
        <v>0.25</v>
      </c>
      <c r="I431" s="21">
        <v>0.25</v>
      </c>
      <c r="J431" s="22">
        <f t="shared" si="12"/>
        <v>0.41099999999999998</v>
      </c>
      <c r="K431" s="11"/>
      <c r="L431" s="11"/>
      <c r="M431" s="11"/>
    </row>
    <row r="432" spans="1:13" x14ac:dyDescent="0.25">
      <c r="A432" s="11"/>
      <c r="B432" s="11"/>
      <c r="C432" s="11"/>
      <c r="D432" s="12"/>
      <c r="E432" s="13" t="s">
        <v>356</v>
      </c>
      <c r="F432" s="11">
        <v>1</v>
      </c>
      <c r="G432" s="21">
        <v>6.57</v>
      </c>
      <c r="H432" s="21">
        <v>0.25</v>
      </c>
      <c r="I432" s="21">
        <v>0.25</v>
      </c>
      <c r="J432" s="22">
        <f t="shared" si="12"/>
        <v>0.41099999999999998</v>
      </c>
      <c r="K432" s="11"/>
      <c r="L432" s="11"/>
      <c r="M432" s="11"/>
    </row>
    <row r="433" spans="1:13" x14ac:dyDescent="0.25">
      <c r="A433" s="11"/>
      <c r="B433" s="11"/>
      <c r="C433" s="11"/>
      <c r="D433" s="12"/>
      <c r="E433" s="13" t="s">
        <v>357</v>
      </c>
      <c r="F433" s="11">
        <v>1</v>
      </c>
      <c r="G433" s="21">
        <v>6.57</v>
      </c>
      <c r="H433" s="21">
        <v>0.25</v>
      </c>
      <c r="I433" s="21">
        <v>0.25</v>
      </c>
      <c r="J433" s="22">
        <f t="shared" si="12"/>
        <v>0.41099999999999998</v>
      </c>
      <c r="K433" s="11"/>
      <c r="L433" s="11"/>
      <c r="M433" s="11"/>
    </row>
    <row r="434" spans="1:13" x14ac:dyDescent="0.25">
      <c r="A434" s="11"/>
      <c r="B434" s="11"/>
      <c r="C434" s="11"/>
      <c r="D434" s="12"/>
      <c r="E434" s="13" t="s">
        <v>358</v>
      </c>
      <c r="F434" s="11">
        <v>2</v>
      </c>
      <c r="G434" s="21">
        <v>2.6</v>
      </c>
      <c r="H434" s="21">
        <v>0.25</v>
      </c>
      <c r="I434" s="21">
        <v>0.25</v>
      </c>
      <c r="J434" s="22">
        <f t="shared" si="12"/>
        <v>0.32500000000000001</v>
      </c>
      <c r="K434" s="11"/>
      <c r="L434" s="11"/>
      <c r="M434" s="11"/>
    </row>
    <row r="435" spans="1:13" x14ac:dyDescent="0.25">
      <c r="A435" s="11"/>
      <c r="B435" s="11"/>
      <c r="C435" s="11"/>
      <c r="D435" s="12"/>
      <c r="E435" s="13" t="s">
        <v>359</v>
      </c>
      <c r="F435" s="11">
        <v>2</v>
      </c>
      <c r="G435" s="21">
        <v>2.6</v>
      </c>
      <c r="H435" s="21">
        <v>0.25</v>
      </c>
      <c r="I435" s="21">
        <v>0.25</v>
      </c>
      <c r="J435" s="22">
        <f t="shared" si="12"/>
        <v>0.32500000000000001</v>
      </c>
      <c r="K435" s="11"/>
      <c r="L435" s="11"/>
      <c r="M435" s="11"/>
    </row>
    <row r="436" spans="1:13" x14ac:dyDescent="0.25">
      <c r="A436" s="11"/>
      <c r="B436" s="11"/>
      <c r="C436" s="11"/>
      <c r="D436" s="12"/>
      <c r="E436" s="13" t="s">
        <v>360</v>
      </c>
      <c r="F436" s="11">
        <v>2</v>
      </c>
      <c r="G436" s="21">
        <v>2.6</v>
      </c>
      <c r="H436" s="21">
        <v>0.25</v>
      </c>
      <c r="I436" s="21">
        <v>0.25</v>
      </c>
      <c r="J436" s="22">
        <f t="shared" si="12"/>
        <v>0.32500000000000001</v>
      </c>
      <c r="K436" s="11"/>
      <c r="L436" s="11"/>
      <c r="M436" s="11"/>
    </row>
    <row r="437" spans="1:13" x14ac:dyDescent="0.25">
      <c r="A437" s="11"/>
      <c r="B437" s="11"/>
      <c r="C437" s="11"/>
      <c r="D437" s="12"/>
      <c r="E437" s="13" t="s">
        <v>361</v>
      </c>
      <c r="F437" s="11">
        <v>2</v>
      </c>
      <c r="G437" s="21">
        <v>2.6</v>
      </c>
      <c r="H437" s="21">
        <v>0.25</v>
      </c>
      <c r="I437" s="21">
        <v>0.25</v>
      </c>
      <c r="J437" s="22">
        <f t="shared" si="12"/>
        <v>0.32500000000000001</v>
      </c>
      <c r="K437" s="11"/>
      <c r="L437" s="11"/>
      <c r="M437" s="11"/>
    </row>
    <row r="438" spans="1:13" x14ac:dyDescent="0.25">
      <c r="A438" s="11"/>
      <c r="B438" s="11"/>
      <c r="C438" s="11"/>
      <c r="D438" s="12"/>
      <c r="E438" s="11"/>
      <c r="F438" s="11"/>
      <c r="G438" s="11"/>
      <c r="H438" s="11"/>
      <c r="I438" s="11"/>
      <c r="J438" s="17" t="s">
        <v>367</v>
      </c>
      <c r="K438" s="10">
        <f>SUM(J430:J437)</f>
        <v>2.94</v>
      </c>
      <c r="L438" s="15"/>
      <c r="M438" s="10">
        <f>ROUND(L438*K438,2)</f>
        <v>0</v>
      </c>
    </row>
    <row r="439" spans="1:13" ht="3" customHeight="1" x14ac:dyDescent="0.25">
      <c r="A439" s="18"/>
      <c r="B439" s="18"/>
      <c r="C439" s="18"/>
      <c r="D439" s="19"/>
      <c r="E439" s="18"/>
      <c r="F439" s="18"/>
      <c r="G439" s="18"/>
      <c r="H439" s="18"/>
      <c r="I439" s="18"/>
      <c r="J439" s="18"/>
      <c r="K439" s="18"/>
      <c r="L439" s="18"/>
      <c r="M439" s="18"/>
    </row>
    <row r="440" spans="1:13" x14ac:dyDescent="0.25">
      <c r="A440" s="17" t="s">
        <v>368</v>
      </c>
      <c r="B440" s="13" t="s">
        <v>20</v>
      </c>
      <c r="C440" s="13" t="s">
        <v>346</v>
      </c>
      <c r="D440" s="14" t="s">
        <v>369</v>
      </c>
      <c r="E440" s="11"/>
      <c r="F440" s="11"/>
      <c r="G440" s="11"/>
      <c r="H440" s="11"/>
      <c r="I440" s="11"/>
      <c r="J440" s="11"/>
      <c r="K440" s="16">
        <f>K444</f>
        <v>61.5</v>
      </c>
      <c r="L440" s="16">
        <f>L444</f>
        <v>0</v>
      </c>
      <c r="M440" s="16">
        <f>M444</f>
        <v>0</v>
      </c>
    </row>
    <row r="441" spans="1:13" ht="168.75" x14ac:dyDescent="0.25">
      <c r="A441" s="11"/>
      <c r="B441" s="11"/>
      <c r="C441" s="11"/>
      <c r="D441" s="12" t="s">
        <v>370</v>
      </c>
      <c r="E441" s="11"/>
      <c r="F441" s="11"/>
      <c r="G441" s="11"/>
      <c r="H441" s="11"/>
      <c r="I441" s="11"/>
      <c r="J441" s="11"/>
      <c r="K441" s="11"/>
      <c r="L441" s="11"/>
      <c r="M441" s="11"/>
    </row>
    <row r="442" spans="1:13" x14ac:dyDescent="0.25">
      <c r="A442" s="11"/>
      <c r="B442" s="11"/>
      <c r="C442" s="11"/>
      <c r="D442" s="12"/>
      <c r="E442" s="13" t="s">
        <v>371</v>
      </c>
      <c r="F442" s="11">
        <v>1</v>
      </c>
      <c r="G442" s="21">
        <v>30</v>
      </c>
      <c r="H442" s="21"/>
      <c r="I442" s="21"/>
      <c r="J442" s="22">
        <f>F442*(G442+ (G442= 0))*(H442+ (H442= 0))*(I442+ (I442= 0))</f>
        <v>30</v>
      </c>
      <c r="K442" s="11"/>
      <c r="L442" s="11"/>
      <c r="M442" s="11"/>
    </row>
    <row r="443" spans="1:13" x14ac:dyDescent="0.25">
      <c r="A443" s="11"/>
      <c r="B443" s="11"/>
      <c r="C443" s="11"/>
      <c r="D443" s="12"/>
      <c r="E443" s="13" t="s">
        <v>372</v>
      </c>
      <c r="F443" s="11">
        <v>1</v>
      </c>
      <c r="G443" s="21">
        <v>31.5</v>
      </c>
      <c r="H443" s="21"/>
      <c r="I443" s="21"/>
      <c r="J443" s="22">
        <f>F443*(G443+ (G443= 0))*(H443+ (H443= 0))*(I443+ (I443= 0))</f>
        <v>31.5</v>
      </c>
      <c r="K443" s="11"/>
      <c r="L443" s="11"/>
      <c r="M443" s="11"/>
    </row>
    <row r="444" spans="1:13" x14ac:dyDescent="0.25">
      <c r="A444" s="11"/>
      <c r="B444" s="11"/>
      <c r="C444" s="11"/>
      <c r="D444" s="12"/>
      <c r="E444" s="11"/>
      <c r="F444" s="11"/>
      <c r="G444" s="11"/>
      <c r="H444" s="11"/>
      <c r="I444" s="11"/>
      <c r="J444" s="17" t="s">
        <v>373</v>
      </c>
      <c r="K444" s="10">
        <f>SUM(J442:J443)</f>
        <v>61.5</v>
      </c>
      <c r="L444" s="15"/>
      <c r="M444" s="10">
        <f>ROUND(L444*K444,2)</f>
        <v>0</v>
      </c>
    </row>
    <row r="445" spans="1:13" ht="3" customHeight="1" x14ac:dyDescent="0.25">
      <c r="A445" s="18"/>
      <c r="B445" s="18"/>
      <c r="C445" s="18"/>
      <c r="D445" s="19"/>
      <c r="E445" s="18"/>
      <c r="F445" s="18"/>
      <c r="G445" s="18"/>
      <c r="H445" s="18"/>
      <c r="I445" s="18"/>
      <c r="J445" s="18"/>
      <c r="K445" s="18"/>
      <c r="L445" s="18"/>
      <c r="M445" s="18"/>
    </row>
    <row r="446" spans="1:13" x14ac:dyDescent="0.25">
      <c r="A446" s="17" t="s">
        <v>374</v>
      </c>
      <c r="B446" s="13" t="s">
        <v>20</v>
      </c>
      <c r="C446" s="13" t="s">
        <v>346</v>
      </c>
      <c r="D446" s="14" t="s">
        <v>375</v>
      </c>
      <c r="E446" s="11"/>
      <c r="F446" s="11"/>
      <c r="G446" s="11"/>
      <c r="H446" s="11"/>
      <c r="I446" s="11"/>
      <c r="J446" s="11"/>
      <c r="K446" s="16">
        <f>K449</f>
        <v>34</v>
      </c>
      <c r="L446" s="16">
        <f>L449</f>
        <v>0</v>
      </c>
      <c r="M446" s="16">
        <f>M449</f>
        <v>0</v>
      </c>
    </row>
    <row r="447" spans="1:13" ht="168.75" x14ac:dyDescent="0.25">
      <c r="A447" s="11"/>
      <c r="B447" s="11"/>
      <c r="C447" s="11"/>
      <c r="D447" s="12" t="s">
        <v>376</v>
      </c>
      <c r="E447" s="11"/>
      <c r="F447" s="11"/>
      <c r="G447" s="11"/>
      <c r="H447" s="11"/>
      <c r="I447" s="11"/>
      <c r="J447" s="11"/>
      <c r="K447" s="11"/>
      <c r="L447" s="11"/>
      <c r="M447" s="11"/>
    </row>
    <row r="448" spans="1:13" x14ac:dyDescent="0.25">
      <c r="A448" s="11"/>
      <c r="B448" s="11"/>
      <c r="C448" s="11"/>
      <c r="D448" s="12"/>
      <c r="E448" s="13" t="s">
        <v>377</v>
      </c>
      <c r="F448" s="11">
        <v>1</v>
      </c>
      <c r="G448" s="21">
        <v>34</v>
      </c>
      <c r="H448" s="21"/>
      <c r="I448" s="21"/>
      <c r="J448" s="22">
        <f>F448*(G448+ (G448= 0))*(H448+ (H448= 0))*(I448+ (I448= 0))</f>
        <v>34</v>
      </c>
      <c r="K448" s="11"/>
      <c r="L448" s="11"/>
      <c r="M448" s="11"/>
    </row>
    <row r="449" spans="1:13" x14ac:dyDescent="0.25">
      <c r="A449" s="11"/>
      <c r="B449" s="11"/>
      <c r="C449" s="11"/>
      <c r="D449" s="12"/>
      <c r="E449" s="11"/>
      <c r="F449" s="11"/>
      <c r="G449" s="11"/>
      <c r="H449" s="11"/>
      <c r="I449" s="11"/>
      <c r="J449" s="17" t="s">
        <v>378</v>
      </c>
      <c r="K449" s="10">
        <f>SUM(J448:J448)</f>
        <v>34</v>
      </c>
      <c r="L449" s="15"/>
      <c r="M449" s="10">
        <f>ROUND(L449*K449,2)</f>
        <v>0</v>
      </c>
    </row>
    <row r="450" spans="1:13" ht="3" customHeight="1" x14ac:dyDescent="0.25">
      <c r="A450" s="18"/>
      <c r="B450" s="18"/>
      <c r="C450" s="18"/>
      <c r="D450" s="19"/>
      <c r="E450" s="18"/>
      <c r="F450" s="18"/>
      <c r="G450" s="18"/>
      <c r="H450" s="18"/>
      <c r="I450" s="18"/>
      <c r="J450" s="18"/>
      <c r="K450" s="18"/>
      <c r="L450" s="18"/>
      <c r="M450" s="18"/>
    </row>
    <row r="451" spans="1:13" x14ac:dyDescent="0.25">
      <c r="A451" s="11"/>
      <c r="B451" s="11"/>
      <c r="C451" s="11"/>
      <c r="D451" s="12"/>
      <c r="E451" s="11"/>
      <c r="F451" s="11"/>
      <c r="G451" s="11"/>
      <c r="H451" s="11"/>
      <c r="I451" s="11"/>
      <c r="J451" s="17" t="s">
        <v>379</v>
      </c>
      <c r="K451" s="20">
        <v>1</v>
      </c>
      <c r="L451" s="10">
        <f>M216+M222+M228+M233+M238+M243+M248+M253+M258+M263+M272+M282+M355+M383+M395+M408+M414+M426+M438+M444+M449</f>
        <v>0</v>
      </c>
      <c r="M451" s="10">
        <f>ROUND(L451*K451,2)</f>
        <v>0</v>
      </c>
    </row>
    <row r="452" spans="1:13" ht="3" customHeight="1" x14ac:dyDescent="0.25">
      <c r="A452" s="18"/>
      <c r="B452" s="18"/>
      <c r="C452" s="18"/>
      <c r="D452" s="19"/>
      <c r="E452" s="18"/>
      <c r="F452" s="18"/>
      <c r="G452" s="18"/>
      <c r="H452" s="18"/>
      <c r="I452" s="18"/>
      <c r="J452" s="18"/>
      <c r="K452" s="18"/>
      <c r="L452" s="18"/>
      <c r="M452" s="18"/>
    </row>
    <row r="453" spans="1:13" x14ac:dyDescent="0.25">
      <c r="A453" s="6" t="s">
        <v>380</v>
      </c>
      <c r="B453" s="6" t="s">
        <v>16</v>
      </c>
      <c r="C453" s="6" t="s">
        <v>17</v>
      </c>
      <c r="D453" s="7" t="s">
        <v>372</v>
      </c>
      <c r="E453" s="8"/>
      <c r="F453" s="8"/>
      <c r="G453" s="8"/>
      <c r="H453" s="8"/>
      <c r="I453" s="8"/>
      <c r="J453" s="8"/>
      <c r="K453" s="9">
        <f>K487</f>
        <v>1</v>
      </c>
      <c r="L453" s="10">
        <f>L487</f>
        <v>0</v>
      </c>
      <c r="M453" s="10">
        <f>M487</f>
        <v>0</v>
      </c>
    </row>
    <row r="454" spans="1:13" x14ac:dyDescent="0.25">
      <c r="A454" s="11"/>
      <c r="B454" s="11"/>
      <c r="C454" s="11"/>
      <c r="D454" s="12"/>
      <c r="E454" s="11"/>
      <c r="F454" s="11"/>
      <c r="G454" s="11"/>
      <c r="H454" s="11"/>
      <c r="I454" s="11"/>
      <c r="J454" s="11"/>
      <c r="K454" s="11"/>
      <c r="L454" s="11"/>
      <c r="M454" s="11"/>
    </row>
    <row r="455" spans="1:13" x14ac:dyDescent="0.25">
      <c r="A455" s="17" t="s">
        <v>381</v>
      </c>
      <c r="B455" s="13" t="s">
        <v>20</v>
      </c>
      <c r="C455" s="13" t="s">
        <v>24</v>
      </c>
      <c r="D455" s="14" t="s">
        <v>382</v>
      </c>
      <c r="E455" s="11"/>
      <c r="F455" s="11"/>
      <c r="G455" s="11"/>
      <c r="H455" s="11"/>
      <c r="I455" s="11"/>
      <c r="J455" s="11"/>
      <c r="K455" s="16">
        <f>K458</f>
        <v>145.9</v>
      </c>
      <c r="L455" s="16">
        <f>L458</f>
        <v>0</v>
      </c>
      <c r="M455" s="16">
        <f>M458</f>
        <v>0</v>
      </c>
    </row>
    <row r="456" spans="1:13" ht="146.25" x14ac:dyDescent="0.25">
      <c r="A456" s="11"/>
      <c r="B456" s="11"/>
      <c r="C456" s="11"/>
      <c r="D456" s="12" t="s">
        <v>383</v>
      </c>
      <c r="E456" s="11"/>
      <c r="F456" s="11"/>
      <c r="G456" s="11"/>
      <c r="H456" s="11"/>
      <c r="I456" s="11"/>
      <c r="J456" s="11"/>
      <c r="K456" s="11"/>
      <c r="L456" s="11"/>
      <c r="M456" s="11"/>
    </row>
    <row r="457" spans="1:13" x14ac:dyDescent="0.25">
      <c r="A457" s="11"/>
      <c r="B457" s="11"/>
      <c r="C457" s="11"/>
      <c r="D457" s="12"/>
      <c r="E457" s="13" t="s">
        <v>384</v>
      </c>
      <c r="F457" s="11">
        <v>1</v>
      </c>
      <c r="G457" s="15">
        <v>145.9</v>
      </c>
      <c r="H457" s="15"/>
      <c r="I457" s="15"/>
      <c r="J457" s="16">
        <f>F457*(G457+ (G457= 0))*(H457+ (H457= 0))*(I457+ (I457= 0))</f>
        <v>145.9</v>
      </c>
      <c r="K457" s="11"/>
      <c r="L457" s="11"/>
      <c r="M457" s="11"/>
    </row>
    <row r="458" spans="1:13" x14ac:dyDescent="0.25">
      <c r="A458" s="11"/>
      <c r="B458" s="11"/>
      <c r="C458" s="11"/>
      <c r="D458" s="12"/>
      <c r="E458" s="11"/>
      <c r="F458" s="11"/>
      <c r="G458" s="11"/>
      <c r="H458" s="11"/>
      <c r="I458" s="11"/>
      <c r="J458" s="17" t="s">
        <v>385</v>
      </c>
      <c r="K458" s="10">
        <f>SUM(J457:J457)</f>
        <v>145.9</v>
      </c>
      <c r="L458" s="15"/>
      <c r="M458" s="10">
        <f>ROUND(L458*K458,2)</f>
        <v>0</v>
      </c>
    </row>
    <row r="459" spans="1:13" ht="3" customHeight="1" x14ac:dyDescent="0.25">
      <c r="A459" s="18"/>
      <c r="B459" s="18"/>
      <c r="C459" s="18"/>
      <c r="D459" s="19"/>
      <c r="E459" s="18"/>
      <c r="F459" s="18"/>
      <c r="G459" s="18"/>
      <c r="H459" s="18"/>
      <c r="I459" s="18"/>
      <c r="J459" s="18"/>
      <c r="K459" s="18"/>
      <c r="L459" s="18"/>
      <c r="M459" s="18"/>
    </row>
    <row r="460" spans="1:13" x14ac:dyDescent="0.25">
      <c r="A460" s="17" t="s">
        <v>386</v>
      </c>
      <c r="B460" s="13" t="s">
        <v>20</v>
      </c>
      <c r="C460" s="13" t="s">
        <v>388</v>
      </c>
      <c r="D460" s="14" t="s">
        <v>387</v>
      </c>
      <c r="E460" s="11"/>
      <c r="F460" s="11"/>
      <c r="G460" s="11"/>
      <c r="H460" s="11"/>
      <c r="I460" s="11"/>
      <c r="J460" s="11"/>
      <c r="K460" s="16">
        <f>K467</f>
        <v>66.709999999999994</v>
      </c>
      <c r="L460" s="16">
        <f>L467</f>
        <v>0</v>
      </c>
      <c r="M460" s="16">
        <f>M467</f>
        <v>0</v>
      </c>
    </row>
    <row r="461" spans="1:13" ht="45" x14ac:dyDescent="0.25">
      <c r="A461" s="11"/>
      <c r="B461" s="11"/>
      <c r="C461" s="11"/>
      <c r="D461" s="12" t="s">
        <v>389</v>
      </c>
      <c r="E461" s="11"/>
      <c r="F461" s="11"/>
      <c r="G461" s="11"/>
      <c r="H461" s="11"/>
      <c r="I461" s="11"/>
      <c r="J461" s="11"/>
      <c r="K461" s="11"/>
      <c r="L461" s="11"/>
      <c r="M461" s="11"/>
    </row>
    <row r="462" spans="1:13" x14ac:dyDescent="0.25">
      <c r="A462" s="11"/>
      <c r="B462" s="11"/>
      <c r="C462" s="11"/>
      <c r="D462" s="12"/>
      <c r="E462" s="13" t="s">
        <v>390</v>
      </c>
      <c r="F462" s="11">
        <v>1</v>
      </c>
      <c r="G462" s="15">
        <v>16.88</v>
      </c>
      <c r="H462" s="15"/>
      <c r="I462" s="15"/>
      <c r="J462" s="16">
        <f>F462*(G462+ (G462= 0))*(H462+ (H462= 0))*(I462+ (I462= 0))</f>
        <v>16.88</v>
      </c>
      <c r="K462" s="11"/>
      <c r="L462" s="11"/>
      <c r="M462" s="11"/>
    </row>
    <row r="463" spans="1:13" x14ac:dyDescent="0.25">
      <c r="A463" s="11"/>
      <c r="B463" s="11"/>
      <c r="C463" s="11"/>
      <c r="D463" s="12"/>
      <c r="E463" s="13" t="s">
        <v>28</v>
      </c>
      <c r="F463" s="11">
        <v>1</v>
      </c>
      <c r="G463" s="15">
        <v>20.51</v>
      </c>
      <c r="H463" s="15"/>
      <c r="I463" s="15"/>
      <c r="J463" s="16">
        <f>F463*(G463+ (G463= 0))*(H463+ (H463= 0))*(I463+ (I463= 0))</f>
        <v>20.51</v>
      </c>
      <c r="K463" s="11"/>
      <c r="L463" s="11"/>
      <c r="M463" s="11"/>
    </row>
    <row r="464" spans="1:13" x14ac:dyDescent="0.25">
      <c r="A464" s="11"/>
      <c r="B464" s="11"/>
      <c r="C464" s="11"/>
      <c r="D464" s="12"/>
      <c r="E464" s="13" t="s">
        <v>28</v>
      </c>
      <c r="F464" s="11">
        <v>1</v>
      </c>
      <c r="G464" s="15">
        <v>10.130000000000001</v>
      </c>
      <c r="H464" s="15"/>
      <c r="I464" s="15"/>
      <c r="J464" s="16">
        <f>F464*(G464+ (G464= 0))*(H464+ (H464= 0))*(I464+ (I464= 0))</f>
        <v>10.130000000000001</v>
      </c>
      <c r="K464" s="11"/>
      <c r="L464" s="11"/>
      <c r="M464" s="11"/>
    </row>
    <row r="465" spans="1:13" x14ac:dyDescent="0.25">
      <c r="A465" s="11"/>
      <c r="B465" s="11"/>
      <c r="C465" s="11"/>
      <c r="D465" s="12"/>
      <c r="E465" s="13" t="s">
        <v>28</v>
      </c>
      <c r="F465" s="11">
        <v>1</v>
      </c>
      <c r="G465" s="15">
        <v>7.32</v>
      </c>
      <c r="H465" s="15"/>
      <c r="I465" s="15"/>
      <c r="J465" s="16">
        <f>F465*(G465+ (G465= 0))*(H465+ (H465= 0))*(I465+ (I465= 0))</f>
        <v>7.32</v>
      </c>
      <c r="K465" s="11"/>
      <c r="L465" s="11"/>
      <c r="M465" s="11"/>
    </row>
    <row r="466" spans="1:13" x14ac:dyDescent="0.25">
      <c r="A466" s="11"/>
      <c r="B466" s="11"/>
      <c r="C466" s="11"/>
      <c r="D466" s="12"/>
      <c r="E466" s="13" t="s">
        <v>28</v>
      </c>
      <c r="F466" s="11">
        <v>1</v>
      </c>
      <c r="G466" s="15">
        <v>11.87</v>
      </c>
      <c r="H466" s="15"/>
      <c r="I466" s="15"/>
      <c r="J466" s="16">
        <f>F466*(G466+ (G466= 0))*(H466+ (H466= 0))*(I466+ (I466= 0))</f>
        <v>11.87</v>
      </c>
      <c r="K466" s="11"/>
      <c r="L466" s="11"/>
      <c r="M466" s="11"/>
    </row>
    <row r="467" spans="1:13" x14ac:dyDescent="0.25">
      <c r="A467" s="11"/>
      <c r="B467" s="11"/>
      <c r="C467" s="11"/>
      <c r="D467" s="12"/>
      <c r="E467" s="11"/>
      <c r="F467" s="11"/>
      <c r="G467" s="11"/>
      <c r="H467" s="11"/>
      <c r="I467" s="11"/>
      <c r="J467" s="17" t="s">
        <v>391</v>
      </c>
      <c r="K467" s="10">
        <f>SUM(J462:J466)</f>
        <v>66.709999999999994</v>
      </c>
      <c r="L467" s="15"/>
      <c r="M467" s="10">
        <f>ROUND(L467*K467,2)</f>
        <v>0</v>
      </c>
    </row>
    <row r="468" spans="1:13" ht="3" customHeight="1" x14ac:dyDescent="0.25">
      <c r="A468" s="18"/>
      <c r="B468" s="18"/>
      <c r="C468" s="18"/>
      <c r="D468" s="19"/>
      <c r="E468" s="18"/>
      <c r="F468" s="18"/>
      <c r="G468" s="18"/>
      <c r="H468" s="18"/>
      <c r="I468" s="18"/>
      <c r="J468" s="18"/>
      <c r="K468" s="18"/>
      <c r="L468" s="18"/>
      <c r="M468" s="18"/>
    </row>
    <row r="469" spans="1:13" x14ac:dyDescent="0.25">
      <c r="A469" s="17" t="s">
        <v>392</v>
      </c>
      <c r="B469" s="13" t="s">
        <v>20</v>
      </c>
      <c r="C469" s="13" t="s">
        <v>24</v>
      </c>
      <c r="D469" s="14" t="s">
        <v>393</v>
      </c>
      <c r="E469" s="11"/>
      <c r="F469" s="11"/>
      <c r="G469" s="11"/>
      <c r="H469" s="11"/>
      <c r="I469" s="11"/>
      <c r="J469" s="11"/>
      <c r="K469" s="16">
        <f>K472</f>
        <v>211.9</v>
      </c>
      <c r="L469" s="16">
        <f>L472</f>
        <v>0</v>
      </c>
      <c r="M469" s="16">
        <f>M472</f>
        <v>0</v>
      </c>
    </row>
    <row r="470" spans="1:13" ht="90" x14ac:dyDescent="0.25">
      <c r="A470" s="11"/>
      <c r="B470" s="11"/>
      <c r="C470" s="11"/>
      <c r="D470" s="12" t="s">
        <v>394</v>
      </c>
      <c r="E470" s="11"/>
      <c r="F470" s="11"/>
      <c r="G470" s="11"/>
      <c r="H470" s="11"/>
      <c r="I470" s="11"/>
      <c r="J470" s="11"/>
      <c r="K470" s="11"/>
      <c r="L470" s="11"/>
      <c r="M470" s="11"/>
    </row>
    <row r="471" spans="1:13" x14ac:dyDescent="0.25">
      <c r="A471" s="11"/>
      <c r="B471" s="11"/>
      <c r="C471" s="11"/>
      <c r="D471" s="12"/>
      <c r="E471" s="13" t="s">
        <v>395</v>
      </c>
      <c r="F471" s="11">
        <v>1</v>
      </c>
      <c r="G471" s="15">
        <v>211.9</v>
      </c>
      <c r="H471" s="15"/>
      <c r="I471" s="15"/>
      <c r="J471" s="16">
        <f>F471*(G471+ (G471= 0))*(H471+ (H471= 0))*(I471+ (I471= 0))</f>
        <v>211.9</v>
      </c>
      <c r="K471" s="11"/>
      <c r="L471" s="11"/>
      <c r="M471" s="11"/>
    </row>
    <row r="472" spans="1:13" x14ac:dyDescent="0.25">
      <c r="A472" s="11"/>
      <c r="B472" s="11"/>
      <c r="C472" s="11"/>
      <c r="D472" s="12"/>
      <c r="E472" s="11"/>
      <c r="F472" s="11"/>
      <c r="G472" s="11"/>
      <c r="H472" s="11"/>
      <c r="I472" s="11"/>
      <c r="J472" s="17" t="s">
        <v>396</v>
      </c>
      <c r="K472" s="10">
        <f>SUM(J471:J471)</f>
        <v>211.9</v>
      </c>
      <c r="L472" s="15"/>
      <c r="M472" s="10">
        <f>ROUND(L472*K472,2)</f>
        <v>0</v>
      </c>
    </row>
    <row r="473" spans="1:13" ht="3" customHeight="1" x14ac:dyDescent="0.25">
      <c r="A473" s="18"/>
      <c r="B473" s="18"/>
      <c r="C473" s="18"/>
      <c r="D473" s="19"/>
      <c r="E473" s="18"/>
      <c r="F473" s="18"/>
      <c r="G473" s="18"/>
      <c r="H473" s="18"/>
      <c r="I473" s="18"/>
      <c r="J473" s="18"/>
      <c r="K473" s="18"/>
      <c r="L473" s="18"/>
      <c r="M473" s="18"/>
    </row>
    <row r="474" spans="1:13" x14ac:dyDescent="0.25">
      <c r="A474" s="13" t="s">
        <v>397</v>
      </c>
      <c r="B474" s="13" t="s">
        <v>20</v>
      </c>
      <c r="C474" s="13" t="s">
        <v>24</v>
      </c>
      <c r="D474" s="14" t="s">
        <v>398</v>
      </c>
      <c r="E474" s="11"/>
      <c r="F474" s="11"/>
      <c r="G474" s="11"/>
      <c r="H474" s="11"/>
      <c r="I474" s="11"/>
      <c r="J474" s="11"/>
      <c r="K474" s="15">
        <v>1</v>
      </c>
      <c r="L474" s="15"/>
      <c r="M474" s="16">
        <f>ROUND(K474*L474,2)</f>
        <v>0</v>
      </c>
    </row>
    <row r="475" spans="1:13" ht="45" x14ac:dyDescent="0.25">
      <c r="A475" s="11"/>
      <c r="B475" s="11"/>
      <c r="C475" s="11"/>
      <c r="D475" s="12" t="s">
        <v>399</v>
      </c>
      <c r="E475" s="11"/>
      <c r="F475" s="11"/>
      <c r="G475" s="11"/>
      <c r="H475" s="11"/>
      <c r="I475" s="11"/>
      <c r="J475" s="11"/>
      <c r="K475" s="11"/>
      <c r="L475" s="11"/>
      <c r="M475" s="11"/>
    </row>
    <row r="476" spans="1:13" x14ac:dyDescent="0.25">
      <c r="A476" s="17" t="s">
        <v>400</v>
      </c>
      <c r="B476" s="13" t="s">
        <v>20</v>
      </c>
      <c r="C476" s="13" t="s">
        <v>24</v>
      </c>
      <c r="D476" s="14" t="s">
        <v>401</v>
      </c>
      <c r="E476" s="11"/>
      <c r="F476" s="11"/>
      <c r="G476" s="11"/>
      <c r="H476" s="11"/>
      <c r="I476" s="11"/>
      <c r="J476" s="11"/>
      <c r="K476" s="16">
        <f>K479</f>
        <v>211.9</v>
      </c>
      <c r="L476" s="16">
        <f>L479</f>
        <v>0</v>
      </c>
      <c r="M476" s="16">
        <f>M479</f>
        <v>0</v>
      </c>
    </row>
    <row r="477" spans="1:13" ht="45" x14ac:dyDescent="0.25">
      <c r="A477" s="11"/>
      <c r="B477" s="11"/>
      <c r="C477" s="11"/>
      <c r="D477" s="12" t="s">
        <v>402</v>
      </c>
      <c r="E477" s="11"/>
      <c r="F477" s="11"/>
      <c r="G477" s="11"/>
      <c r="H477" s="11"/>
      <c r="I477" s="11"/>
      <c r="J477" s="11"/>
      <c r="K477" s="11"/>
      <c r="L477" s="11"/>
      <c r="M477" s="11"/>
    </row>
    <row r="478" spans="1:13" x14ac:dyDescent="0.25">
      <c r="A478" s="11"/>
      <c r="B478" s="11"/>
      <c r="C478" s="11"/>
      <c r="D478" s="12"/>
      <c r="E478" s="13" t="s">
        <v>395</v>
      </c>
      <c r="F478" s="11">
        <v>1</v>
      </c>
      <c r="G478" s="15">
        <v>211.9</v>
      </c>
      <c r="H478" s="15"/>
      <c r="I478" s="15"/>
      <c r="J478" s="16">
        <f>F478*(G478+ (G478= 0))*(H478+ (H478= 0))*(I478+ (I478= 0))</f>
        <v>211.9</v>
      </c>
      <c r="K478" s="11"/>
      <c r="L478" s="11"/>
      <c r="M478" s="11"/>
    </row>
    <row r="479" spans="1:13" x14ac:dyDescent="0.25">
      <c r="A479" s="11"/>
      <c r="B479" s="11"/>
      <c r="C479" s="11"/>
      <c r="D479" s="12"/>
      <c r="E479" s="11"/>
      <c r="F479" s="11"/>
      <c r="G479" s="11"/>
      <c r="H479" s="11"/>
      <c r="I479" s="11"/>
      <c r="J479" s="17" t="s">
        <v>403</v>
      </c>
      <c r="K479" s="10">
        <f>SUM(J478:J478)</f>
        <v>211.9</v>
      </c>
      <c r="L479" s="15"/>
      <c r="M479" s="10">
        <f>ROUND(L479*K479,2)</f>
        <v>0</v>
      </c>
    </row>
    <row r="480" spans="1:13" ht="3" customHeight="1" x14ac:dyDescent="0.25">
      <c r="A480" s="18"/>
      <c r="B480" s="18"/>
      <c r="C480" s="18"/>
      <c r="D480" s="19"/>
      <c r="E480" s="18"/>
      <c r="F480" s="18"/>
      <c r="G480" s="18"/>
      <c r="H480" s="18"/>
      <c r="I480" s="18"/>
      <c r="J480" s="18"/>
      <c r="K480" s="18"/>
      <c r="L480" s="18"/>
      <c r="M480" s="18"/>
    </row>
    <row r="481" spans="1:13" x14ac:dyDescent="0.25">
      <c r="A481" s="17" t="s">
        <v>404</v>
      </c>
      <c r="B481" s="13" t="s">
        <v>20</v>
      </c>
      <c r="C481" s="13" t="s">
        <v>24</v>
      </c>
      <c r="D481" s="14" t="s">
        <v>405</v>
      </c>
      <c r="E481" s="11"/>
      <c r="F481" s="11"/>
      <c r="G481" s="11"/>
      <c r="H481" s="11"/>
      <c r="I481" s="11"/>
      <c r="J481" s="11"/>
      <c r="K481" s="16">
        <f>K485</f>
        <v>423.8</v>
      </c>
      <c r="L481" s="16">
        <f>L485</f>
        <v>0</v>
      </c>
      <c r="M481" s="16">
        <f>M485</f>
        <v>0</v>
      </c>
    </row>
    <row r="482" spans="1:13" ht="56.25" x14ac:dyDescent="0.25">
      <c r="A482" s="11"/>
      <c r="B482" s="11"/>
      <c r="C482" s="11"/>
      <c r="D482" s="12" t="s">
        <v>406</v>
      </c>
      <c r="E482" s="11"/>
      <c r="F482" s="11"/>
      <c r="G482" s="11"/>
      <c r="H482" s="11"/>
      <c r="I482" s="11"/>
      <c r="J482" s="11"/>
      <c r="K482" s="11"/>
      <c r="L482" s="11"/>
      <c r="M482" s="11"/>
    </row>
    <row r="483" spans="1:13" x14ac:dyDescent="0.25">
      <c r="A483" s="11"/>
      <c r="B483" s="11"/>
      <c r="C483" s="11"/>
      <c r="D483" s="12"/>
      <c r="E483" s="13" t="s">
        <v>407</v>
      </c>
      <c r="F483" s="11">
        <v>1</v>
      </c>
      <c r="G483" s="15"/>
      <c r="H483" s="15"/>
      <c r="I483" s="15"/>
      <c r="J483" s="15">
        <v>211.9</v>
      </c>
      <c r="K483" s="13" t="s">
        <v>408</v>
      </c>
      <c r="L483" s="11"/>
      <c r="M483" s="11"/>
    </row>
    <row r="484" spans="1:13" x14ac:dyDescent="0.25">
      <c r="A484" s="11"/>
      <c r="B484" s="11"/>
      <c r="C484" s="11"/>
      <c r="D484" s="12"/>
      <c r="E484" s="13" t="s">
        <v>409</v>
      </c>
      <c r="F484" s="11">
        <v>1</v>
      </c>
      <c r="G484" s="15"/>
      <c r="H484" s="15"/>
      <c r="I484" s="15"/>
      <c r="J484" s="15">
        <v>211.9</v>
      </c>
      <c r="K484" s="13" t="s">
        <v>410</v>
      </c>
      <c r="L484" s="11"/>
      <c r="M484" s="11"/>
    </row>
    <row r="485" spans="1:13" x14ac:dyDescent="0.25">
      <c r="A485" s="11"/>
      <c r="B485" s="11"/>
      <c r="C485" s="11"/>
      <c r="D485" s="12"/>
      <c r="E485" s="11"/>
      <c r="F485" s="11"/>
      <c r="G485" s="11"/>
      <c r="H485" s="11"/>
      <c r="I485" s="11"/>
      <c r="J485" s="17" t="s">
        <v>411</v>
      </c>
      <c r="K485" s="10">
        <f>SUM(J483:J484)</f>
        <v>423.8</v>
      </c>
      <c r="L485" s="15"/>
      <c r="M485" s="10">
        <f>ROUND(L485*K485,2)</f>
        <v>0</v>
      </c>
    </row>
    <row r="486" spans="1:13" ht="3" customHeight="1" x14ac:dyDescent="0.25">
      <c r="A486" s="18"/>
      <c r="B486" s="18"/>
      <c r="C486" s="18"/>
      <c r="D486" s="19"/>
      <c r="E486" s="18"/>
      <c r="F486" s="18"/>
      <c r="G486" s="18"/>
      <c r="H486" s="18"/>
      <c r="I486" s="18"/>
      <c r="J486" s="18"/>
      <c r="K486" s="18"/>
      <c r="L486" s="18"/>
      <c r="M486" s="18"/>
    </row>
    <row r="487" spans="1:13" x14ac:dyDescent="0.25">
      <c r="A487" s="11"/>
      <c r="B487" s="11"/>
      <c r="C487" s="11"/>
      <c r="D487" s="12"/>
      <c r="E487" s="11"/>
      <c r="F487" s="11"/>
      <c r="G487" s="11"/>
      <c r="H487" s="11"/>
      <c r="I487" s="11"/>
      <c r="J487" s="17" t="s">
        <v>412</v>
      </c>
      <c r="K487" s="20">
        <v>1</v>
      </c>
      <c r="L487" s="10">
        <f>M458+M467+M472+M474+M479+M485</f>
        <v>0</v>
      </c>
      <c r="M487" s="10">
        <f>ROUND(L487*K487,2)</f>
        <v>0</v>
      </c>
    </row>
    <row r="488" spans="1:13" ht="3" customHeight="1" x14ac:dyDescent="0.25">
      <c r="A488" s="18"/>
      <c r="B488" s="18"/>
      <c r="C488" s="18"/>
      <c r="D488" s="19"/>
      <c r="E488" s="18"/>
      <c r="F488" s="18"/>
      <c r="G488" s="18"/>
      <c r="H488" s="18"/>
      <c r="I488" s="18"/>
      <c r="J488" s="18"/>
      <c r="K488" s="18"/>
      <c r="L488" s="18"/>
      <c r="M488" s="18"/>
    </row>
    <row r="489" spans="1:13" x14ac:dyDescent="0.25">
      <c r="A489" s="6" t="s">
        <v>413</v>
      </c>
      <c r="B489" s="6" t="s">
        <v>16</v>
      </c>
      <c r="C489" s="6" t="s">
        <v>17</v>
      </c>
      <c r="D489" s="7" t="s">
        <v>414</v>
      </c>
      <c r="E489" s="8"/>
      <c r="F489" s="8"/>
      <c r="G489" s="8"/>
      <c r="H489" s="8"/>
      <c r="I489" s="8"/>
      <c r="J489" s="8"/>
      <c r="K489" s="9">
        <f>K651</f>
        <v>1</v>
      </c>
      <c r="L489" s="10">
        <f>L651</f>
        <v>0</v>
      </c>
      <c r="M489" s="10">
        <f>M651</f>
        <v>0</v>
      </c>
    </row>
    <row r="490" spans="1:13" x14ac:dyDescent="0.25">
      <c r="A490" s="11"/>
      <c r="B490" s="11"/>
      <c r="C490" s="11"/>
      <c r="D490" s="12"/>
      <c r="E490" s="11"/>
      <c r="F490" s="11"/>
      <c r="G490" s="11"/>
      <c r="H490" s="11"/>
      <c r="I490" s="11"/>
      <c r="J490" s="11"/>
      <c r="K490" s="11"/>
      <c r="L490" s="11"/>
      <c r="M490" s="11"/>
    </row>
    <row r="491" spans="1:13" x14ac:dyDescent="0.25">
      <c r="A491" s="17" t="s">
        <v>415</v>
      </c>
      <c r="B491" s="13" t="s">
        <v>20</v>
      </c>
      <c r="C491" s="13" t="s">
        <v>24</v>
      </c>
      <c r="D491" s="14" t="s">
        <v>416</v>
      </c>
      <c r="E491" s="11"/>
      <c r="F491" s="11"/>
      <c r="G491" s="11"/>
      <c r="H491" s="11"/>
      <c r="I491" s="11"/>
      <c r="J491" s="11"/>
      <c r="K491" s="16">
        <f>K494</f>
        <v>51.35</v>
      </c>
      <c r="L491" s="16">
        <f>L494</f>
        <v>0</v>
      </c>
      <c r="M491" s="16">
        <f>M494</f>
        <v>0</v>
      </c>
    </row>
    <row r="492" spans="1:13" ht="56.25" x14ac:dyDescent="0.25">
      <c r="A492" s="11"/>
      <c r="B492" s="11"/>
      <c r="C492" s="11"/>
      <c r="D492" s="12" t="s">
        <v>417</v>
      </c>
      <c r="E492" s="11"/>
      <c r="F492" s="11"/>
      <c r="G492" s="11"/>
      <c r="H492" s="11"/>
      <c r="I492" s="11"/>
      <c r="J492" s="11"/>
      <c r="K492" s="11"/>
      <c r="L492" s="11"/>
      <c r="M492" s="11"/>
    </row>
    <row r="493" spans="1:13" x14ac:dyDescent="0.25">
      <c r="A493" s="11"/>
      <c r="B493" s="11"/>
      <c r="C493" s="11"/>
      <c r="D493" s="12"/>
      <c r="E493" s="13" t="s">
        <v>418</v>
      </c>
      <c r="F493" s="11">
        <v>1</v>
      </c>
      <c r="G493" s="15">
        <v>51.35</v>
      </c>
      <c r="H493" s="15"/>
      <c r="I493" s="15"/>
      <c r="J493" s="16">
        <f>F493*(G493+ (G493= 0))*(H493+ (H493= 0))*(I493+ (I493= 0))</f>
        <v>51.35</v>
      </c>
      <c r="K493" s="11"/>
      <c r="L493" s="11"/>
      <c r="M493" s="11"/>
    </row>
    <row r="494" spans="1:13" x14ac:dyDescent="0.25">
      <c r="A494" s="11"/>
      <c r="B494" s="11"/>
      <c r="C494" s="11"/>
      <c r="D494" s="12"/>
      <c r="E494" s="11"/>
      <c r="F494" s="11"/>
      <c r="G494" s="11"/>
      <c r="H494" s="11"/>
      <c r="I494" s="11"/>
      <c r="J494" s="17" t="s">
        <v>419</v>
      </c>
      <c r="K494" s="10">
        <f>SUM(J493:J493)</f>
        <v>51.35</v>
      </c>
      <c r="L494" s="15"/>
      <c r="M494" s="10">
        <f>ROUND(L494*K494,2)</f>
        <v>0</v>
      </c>
    </row>
    <row r="495" spans="1:13" ht="3" customHeight="1" x14ac:dyDescent="0.25">
      <c r="A495" s="18"/>
      <c r="B495" s="18"/>
      <c r="C495" s="18"/>
      <c r="D495" s="19"/>
      <c r="E495" s="18"/>
      <c r="F495" s="18"/>
      <c r="G495" s="18"/>
      <c r="H495" s="18"/>
      <c r="I495" s="18"/>
      <c r="J495" s="18"/>
      <c r="K495" s="18"/>
      <c r="L495" s="18"/>
      <c r="M495" s="18"/>
    </row>
    <row r="496" spans="1:13" x14ac:dyDescent="0.25">
      <c r="A496" s="17" t="s">
        <v>420</v>
      </c>
      <c r="B496" s="13" t="s">
        <v>20</v>
      </c>
      <c r="C496" s="13" t="s">
        <v>24</v>
      </c>
      <c r="D496" s="14" t="s">
        <v>421</v>
      </c>
      <c r="E496" s="11"/>
      <c r="F496" s="11"/>
      <c r="G496" s="11"/>
      <c r="H496" s="11"/>
      <c r="I496" s="11"/>
      <c r="J496" s="11"/>
      <c r="K496" s="16">
        <f>K499</f>
        <v>75</v>
      </c>
      <c r="L496" s="16">
        <f>L499</f>
        <v>0</v>
      </c>
      <c r="M496" s="16">
        <f>M499</f>
        <v>0</v>
      </c>
    </row>
    <row r="497" spans="1:13" ht="90" x14ac:dyDescent="0.25">
      <c r="A497" s="11"/>
      <c r="B497" s="11"/>
      <c r="C497" s="11"/>
      <c r="D497" s="12" t="s">
        <v>422</v>
      </c>
      <c r="E497" s="11"/>
      <c r="F497" s="11"/>
      <c r="G497" s="11"/>
      <c r="H497" s="11"/>
      <c r="I497" s="11"/>
      <c r="J497" s="11"/>
      <c r="K497" s="11"/>
      <c r="L497" s="11"/>
      <c r="M497" s="11"/>
    </row>
    <row r="498" spans="1:13" x14ac:dyDescent="0.25">
      <c r="A498" s="11"/>
      <c r="B498" s="11"/>
      <c r="C498" s="11"/>
      <c r="D498" s="12"/>
      <c r="E498" s="13" t="s">
        <v>423</v>
      </c>
      <c r="F498" s="11">
        <v>1</v>
      </c>
      <c r="G498" s="15">
        <v>75</v>
      </c>
      <c r="H498" s="15"/>
      <c r="I498" s="15"/>
      <c r="J498" s="16">
        <f>F498*(G498+ (G498= 0))*(H498+ (H498= 0))*(I498+ (I498= 0))</f>
        <v>75</v>
      </c>
      <c r="K498" s="11"/>
      <c r="L498" s="11"/>
      <c r="M498" s="11"/>
    </row>
    <row r="499" spans="1:13" x14ac:dyDescent="0.25">
      <c r="A499" s="11"/>
      <c r="B499" s="11"/>
      <c r="C499" s="11"/>
      <c r="D499" s="12"/>
      <c r="E499" s="11"/>
      <c r="F499" s="11"/>
      <c r="G499" s="11"/>
      <c r="H499" s="11"/>
      <c r="I499" s="11"/>
      <c r="J499" s="17" t="s">
        <v>424</v>
      </c>
      <c r="K499" s="10">
        <f>SUM(J498:J498)</f>
        <v>75</v>
      </c>
      <c r="L499" s="15"/>
      <c r="M499" s="10">
        <f>ROUND(L499*K499,2)</f>
        <v>0</v>
      </c>
    </row>
    <row r="500" spans="1:13" ht="3" customHeight="1" x14ac:dyDescent="0.25">
      <c r="A500" s="18"/>
      <c r="B500" s="18"/>
      <c r="C500" s="18"/>
      <c r="D500" s="19"/>
      <c r="E500" s="18"/>
      <c r="F500" s="18"/>
      <c r="G500" s="18"/>
      <c r="H500" s="18"/>
      <c r="I500" s="18"/>
      <c r="J500" s="18"/>
      <c r="K500" s="18"/>
      <c r="L500" s="18"/>
      <c r="M500" s="18"/>
    </row>
    <row r="501" spans="1:13" x14ac:dyDescent="0.25">
      <c r="A501" s="17" t="s">
        <v>425</v>
      </c>
      <c r="B501" s="13" t="s">
        <v>20</v>
      </c>
      <c r="C501" s="13" t="s">
        <v>24</v>
      </c>
      <c r="D501" s="14" t="s">
        <v>426</v>
      </c>
      <c r="E501" s="11"/>
      <c r="F501" s="11"/>
      <c r="G501" s="11"/>
      <c r="H501" s="11"/>
      <c r="I501" s="11"/>
      <c r="J501" s="11"/>
      <c r="K501" s="16">
        <f>K514</f>
        <v>381.82</v>
      </c>
      <c r="L501" s="16">
        <f>L514</f>
        <v>0</v>
      </c>
      <c r="M501" s="16">
        <f>M514</f>
        <v>0</v>
      </c>
    </row>
    <row r="502" spans="1:13" ht="123.75" x14ac:dyDescent="0.25">
      <c r="A502" s="11"/>
      <c r="B502" s="11"/>
      <c r="C502" s="11"/>
      <c r="D502" s="12" t="s">
        <v>427</v>
      </c>
      <c r="E502" s="11"/>
      <c r="F502" s="11"/>
      <c r="G502" s="11"/>
      <c r="H502" s="11"/>
      <c r="I502" s="11"/>
      <c r="J502" s="11"/>
      <c r="K502" s="11"/>
      <c r="L502" s="11"/>
      <c r="M502" s="11"/>
    </row>
    <row r="503" spans="1:13" x14ac:dyDescent="0.25">
      <c r="A503" s="11"/>
      <c r="B503" s="11"/>
      <c r="C503" s="11"/>
      <c r="D503" s="12"/>
      <c r="E503" s="13" t="s">
        <v>41</v>
      </c>
      <c r="F503" s="11">
        <v>1</v>
      </c>
      <c r="G503" s="15">
        <v>250</v>
      </c>
      <c r="H503" s="15"/>
      <c r="I503" s="15"/>
      <c r="J503" s="16">
        <f t="shared" ref="J503:J513" si="13">F503*(G503+ (G503= 0))*(H503+ (H503= 0))*(I503+ (I503= 0))</f>
        <v>250</v>
      </c>
      <c r="K503" s="11"/>
      <c r="L503" s="11"/>
      <c r="M503" s="11"/>
    </row>
    <row r="504" spans="1:13" x14ac:dyDescent="0.25">
      <c r="A504" s="11"/>
      <c r="B504" s="11"/>
      <c r="C504" s="11"/>
      <c r="D504" s="12"/>
      <c r="E504" s="13" t="s">
        <v>28</v>
      </c>
      <c r="F504" s="11">
        <v>-4</v>
      </c>
      <c r="G504" s="15">
        <v>18.739999999999998</v>
      </c>
      <c r="H504" s="15"/>
      <c r="I504" s="15"/>
      <c r="J504" s="16">
        <f t="shared" si="13"/>
        <v>-74.959999999999994</v>
      </c>
      <c r="K504" s="11"/>
      <c r="L504" s="11"/>
      <c r="M504" s="11"/>
    </row>
    <row r="505" spans="1:13" x14ac:dyDescent="0.25">
      <c r="A505" s="11"/>
      <c r="B505" s="11"/>
      <c r="C505" s="11"/>
      <c r="D505" s="12"/>
      <c r="E505" s="13" t="s">
        <v>35</v>
      </c>
      <c r="F505" s="11">
        <v>1</v>
      </c>
      <c r="G505" s="15">
        <v>220</v>
      </c>
      <c r="H505" s="15"/>
      <c r="I505" s="15"/>
      <c r="J505" s="16">
        <f t="shared" si="13"/>
        <v>220</v>
      </c>
      <c r="K505" s="11"/>
      <c r="L505" s="11"/>
      <c r="M505" s="11"/>
    </row>
    <row r="506" spans="1:13" x14ac:dyDescent="0.25">
      <c r="A506" s="11"/>
      <c r="B506" s="11"/>
      <c r="C506" s="11"/>
      <c r="D506" s="12"/>
      <c r="E506" s="13" t="s">
        <v>28</v>
      </c>
      <c r="F506" s="11">
        <v>-1</v>
      </c>
      <c r="G506" s="15">
        <v>8.8000000000000007</v>
      </c>
      <c r="H506" s="15"/>
      <c r="I506" s="15"/>
      <c r="J506" s="16">
        <f t="shared" si="13"/>
        <v>-8.8000000000000007</v>
      </c>
      <c r="K506" s="11"/>
      <c r="L506" s="11"/>
      <c r="M506" s="11"/>
    </row>
    <row r="507" spans="1:13" x14ac:dyDescent="0.25">
      <c r="A507" s="11"/>
      <c r="B507" s="11"/>
      <c r="C507" s="11"/>
      <c r="D507" s="12"/>
      <c r="E507" s="13" t="s">
        <v>28</v>
      </c>
      <c r="F507" s="11">
        <v>-1</v>
      </c>
      <c r="G507" s="15">
        <v>11.6</v>
      </c>
      <c r="H507" s="15"/>
      <c r="I507" s="15"/>
      <c r="J507" s="16">
        <f t="shared" si="13"/>
        <v>-11.6</v>
      </c>
      <c r="K507" s="11"/>
      <c r="L507" s="11"/>
      <c r="M507" s="11"/>
    </row>
    <row r="508" spans="1:13" x14ac:dyDescent="0.25">
      <c r="A508" s="11"/>
      <c r="B508" s="11"/>
      <c r="C508" s="11"/>
      <c r="D508" s="12"/>
      <c r="E508" s="13" t="s">
        <v>28</v>
      </c>
      <c r="F508" s="11">
        <v>-1</v>
      </c>
      <c r="G508" s="15">
        <v>18.29</v>
      </c>
      <c r="H508" s="15"/>
      <c r="I508" s="15"/>
      <c r="J508" s="16">
        <f t="shared" si="13"/>
        <v>-18.29</v>
      </c>
      <c r="K508" s="11"/>
      <c r="L508" s="11"/>
      <c r="M508" s="11"/>
    </row>
    <row r="509" spans="1:13" x14ac:dyDescent="0.25">
      <c r="A509" s="11"/>
      <c r="B509" s="11"/>
      <c r="C509" s="11"/>
      <c r="D509" s="12"/>
      <c r="E509" s="13" t="s">
        <v>28</v>
      </c>
      <c r="F509" s="11">
        <v>-1</v>
      </c>
      <c r="G509" s="15">
        <v>10.130000000000001</v>
      </c>
      <c r="H509" s="15"/>
      <c r="I509" s="15"/>
      <c r="J509" s="16">
        <f t="shared" si="13"/>
        <v>-10.130000000000001</v>
      </c>
      <c r="K509" s="11"/>
      <c r="L509" s="11"/>
      <c r="M509" s="11"/>
    </row>
    <row r="510" spans="1:13" x14ac:dyDescent="0.25">
      <c r="A510" s="11"/>
      <c r="B510" s="11"/>
      <c r="C510" s="11"/>
      <c r="D510" s="12"/>
      <c r="E510" s="13" t="s">
        <v>28</v>
      </c>
      <c r="F510" s="11">
        <v>-1</v>
      </c>
      <c r="G510" s="15">
        <v>13</v>
      </c>
      <c r="H510" s="15"/>
      <c r="I510" s="15"/>
      <c r="J510" s="16">
        <f t="shared" si="13"/>
        <v>-13</v>
      </c>
      <c r="K510" s="11"/>
      <c r="L510" s="11"/>
      <c r="M510" s="11"/>
    </row>
    <row r="511" spans="1:13" x14ac:dyDescent="0.25">
      <c r="A511" s="11"/>
      <c r="B511" s="11"/>
      <c r="C511" s="11"/>
      <c r="D511" s="12"/>
      <c r="E511" s="13" t="s">
        <v>28</v>
      </c>
      <c r="F511" s="11">
        <v>-1</v>
      </c>
      <c r="G511" s="15">
        <v>15.24</v>
      </c>
      <c r="H511" s="15"/>
      <c r="I511" s="15"/>
      <c r="J511" s="16">
        <f t="shared" si="13"/>
        <v>-15.24</v>
      </c>
      <c r="K511" s="11"/>
      <c r="L511" s="11"/>
      <c r="M511" s="11"/>
    </row>
    <row r="512" spans="1:13" x14ac:dyDescent="0.25">
      <c r="A512" s="11"/>
      <c r="B512" s="11"/>
      <c r="C512" s="11"/>
      <c r="D512" s="12"/>
      <c r="E512" s="13" t="s">
        <v>428</v>
      </c>
      <c r="F512" s="11">
        <v>2</v>
      </c>
      <c r="G512" s="15">
        <v>8.5500000000000007</v>
      </c>
      <c r="H512" s="15"/>
      <c r="I512" s="15">
        <v>2.8</v>
      </c>
      <c r="J512" s="16">
        <f t="shared" si="13"/>
        <v>47.88</v>
      </c>
      <c r="K512" s="11"/>
      <c r="L512" s="11"/>
      <c r="M512" s="11"/>
    </row>
    <row r="513" spans="1:13" x14ac:dyDescent="0.25">
      <c r="A513" s="11"/>
      <c r="B513" s="11"/>
      <c r="C513" s="11"/>
      <c r="D513" s="12"/>
      <c r="E513" s="13" t="s">
        <v>28</v>
      </c>
      <c r="F513" s="11">
        <v>2</v>
      </c>
      <c r="G513" s="15">
        <v>2.85</v>
      </c>
      <c r="H513" s="15"/>
      <c r="I513" s="15">
        <v>2.8</v>
      </c>
      <c r="J513" s="16">
        <f t="shared" si="13"/>
        <v>15.96</v>
      </c>
      <c r="K513" s="11"/>
      <c r="L513" s="11"/>
      <c r="M513" s="11"/>
    </row>
    <row r="514" spans="1:13" x14ac:dyDescent="0.25">
      <c r="A514" s="11"/>
      <c r="B514" s="11"/>
      <c r="C514" s="11"/>
      <c r="D514" s="12"/>
      <c r="E514" s="11"/>
      <c r="F514" s="11"/>
      <c r="G514" s="11"/>
      <c r="H514" s="11"/>
      <c r="I514" s="11"/>
      <c r="J514" s="17" t="s">
        <v>425</v>
      </c>
      <c r="K514" s="10">
        <f>SUM(J503:J513)</f>
        <v>381.82</v>
      </c>
      <c r="L514" s="15"/>
      <c r="M514" s="10">
        <f>ROUND(L514*K514,2)</f>
        <v>0</v>
      </c>
    </row>
    <row r="515" spans="1:13" ht="3" customHeight="1" x14ac:dyDescent="0.25">
      <c r="A515" s="18"/>
      <c r="B515" s="18"/>
      <c r="C515" s="18"/>
      <c r="D515" s="19"/>
      <c r="E515" s="18"/>
      <c r="F515" s="18"/>
      <c r="G515" s="18"/>
      <c r="H515" s="18"/>
      <c r="I515" s="18"/>
      <c r="J515" s="18"/>
      <c r="K515" s="18"/>
      <c r="L515" s="18"/>
      <c r="M515" s="18"/>
    </row>
    <row r="516" spans="1:13" x14ac:dyDescent="0.25">
      <c r="A516" s="17" t="s">
        <v>429</v>
      </c>
      <c r="B516" s="13" t="s">
        <v>20</v>
      </c>
      <c r="C516" s="13" t="s">
        <v>24</v>
      </c>
      <c r="D516" s="14" t="s">
        <v>430</v>
      </c>
      <c r="E516" s="11"/>
      <c r="F516" s="11"/>
      <c r="G516" s="11"/>
      <c r="H516" s="11"/>
      <c r="I516" s="11"/>
      <c r="J516" s="11"/>
      <c r="K516" s="16">
        <f>K530</f>
        <v>138.66</v>
      </c>
      <c r="L516" s="16">
        <f>L530</f>
        <v>0</v>
      </c>
      <c r="M516" s="16">
        <f>M530</f>
        <v>0</v>
      </c>
    </row>
    <row r="517" spans="1:13" ht="78.75" x14ac:dyDescent="0.25">
      <c r="A517" s="11"/>
      <c r="B517" s="11"/>
      <c r="C517" s="11"/>
      <c r="D517" s="12" t="s">
        <v>431</v>
      </c>
      <c r="E517" s="11"/>
      <c r="F517" s="11"/>
      <c r="G517" s="11"/>
      <c r="H517" s="11"/>
      <c r="I517" s="11"/>
      <c r="J517" s="11"/>
      <c r="K517" s="11"/>
      <c r="L517" s="11"/>
      <c r="M517" s="11"/>
    </row>
    <row r="518" spans="1:13" x14ac:dyDescent="0.25">
      <c r="A518" s="11"/>
      <c r="B518" s="11"/>
      <c r="C518" s="11"/>
      <c r="D518" s="12"/>
      <c r="E518" s="13" t="s">
        <v>432</v>
      </c>
      <c r="F518" s="11">
        <v>2</v>
      </c>
      <c r="G518" s="15">
        <v>8.5399999999999991</v>
      </c>
      <c r="H518" s="15"/>
      <c r="I518" s="15">
        <v>2.9</v>
      </c>
      <c r="J518" s="16">
        <f t="shared" ref="J518:J529" si="14">F518*(G518+ (G518= 0))*(H518+ (H518= 0))*(I518+ (I518= 0))</f>
        <v>49.53</v>
      </c>
      <c r="K518" s="11"/>
      <c r="L518" s="11"/>
      <c r="M518" s="11"/>
    </row>
    <row r="519" spans="1:13" x14ac:dyDescent="0.25">
      <c r="A519" s="11"/>
      <c r="B519" s="11"/>
      <c r="C519" s="11"/>
      <c r="D519" s="12"/>
      <c r="E519" s="13" t="s">
        <v>28</v>
      </c>
      <c r="F519" s="11">
        <v>2</v>
      </c>
      <c r="G519" s="15">
        <v>2.85</v>
      </c>
      <c r="H519" s="15"/>
      <c r="I519" s="15">
        <v>2.9</v>
      </c>
      <c r="J519" s="16">
        <f t="shared" si="14"/>
        <v>16.53</v>
      </c>
      <c r="K519" s="11"/>
      <c r="L519" s="11"/>
      <c r="M519" s="11"/>
    </row>
    <row r="520" spans="1:13" x14ac:dyDescent="0.25">
      <c r="A520" s="11"/>
      <c r="B520" s="11"/>
      <c r="C520" s="11"/>
      <c r="D520" s="12"/>
      <c r="E520" s="13" t="s">
        <v>433</v>
      </c>
      <c r="F520" s="11">
        <v>1</v>
      </c>
      <c r="G520" s="15">
        <v>1.25</v>
      </c>
      <c r="H520" s="15"/>
      <c r="I520" s="15">
        <v>3.75</v>
      </c>
      <c r="J520" s="16">
        <f t="shared" si="14"/>
        <v>4.6900000000000004</v>
      </c>
      <c r="K520" s="11"/>
      <c r="L520" s="11"/>
      <c r="M520" s="11"/>
    </row>
    <row r="521" spans="1:13" x14ac:dyDescent="0.25">
      <c r="A521" s="11"/>
      <c r="B521" s="11"/>
      <c r="C521" s="11"/>
      <c r="D521" s="12"/>
      <c r="E521" s="13" t="s">
        <v>28</v>
      </c>
      <c r="F521" s="11">
        <v>1</v>
      </c>
      <c r="G521" s="15">
        <v>6.02</v>
      </c>
      <c r="H521" s="15"/>
      <c r="I521" s="15">
        <v>3.75</v>
      </c>
      <c r="J521" s="16">
        <f t="shared" si="14"/>
        <v>22.58</v>
      </c>
      <c r="K521" s="11"/>
      <c r="L521" s="11"/>
      <c r="M521" s="11"/>
    </row>
    <row r="522" spans="1:13" x14ac:dyDescent="0.25">
      <c r="A522" s="11"/>
      <c r="B522" s="11"/>
      <c r="C522" s="11"/>
      <c r="D522" s="12"/>
      <c r="E522" s="13" t="s">
        <v>28</v>
      </c>
      <c r="F522" s="11">
        <v>1</v>
      </c>
      <c r="G522" s="15">
        <v>3.62</v>
      </c>
      <c r="H522" s="15"/>
      <c r="I522" s="15">
        <v>3.75</v>
      </c>
      <c r="J522" s="16">
        <f t="shared" si="14"/>
        <v>13.58</v>
      </c>
      <c r="K522" s="11"/>
      <c r="L522" s="11"/>
      <c r="M522" s="11"/>
    </row>
    <row r="523" spans="1:13" x14ac:dyDescent="0.25">
      <c r="A523" s="11"/>
      <c r="B523" s="11"/>
      <c r="C523" s="11"/>
      <c r="D523" s="12"/>
      <c r="E523" s="13" t="s">
        <v>434</v>
      </c>
      <c r="F523" s="11">
        <v>-1</v>
      </c>
      <c r="G523" s="15">
        <v>5.65</v>
      </c>
      <c r="H523" s="15"/>
      <c r="I523" s="15">
        <v>2.2999999999999998</v>
      </c>
      <c r="J523" s="16">
        <f t="shared" si="14"/>
        <v>-13</v>
      </c>
      <c r="K523" s="11"/>
      <c r="L523" s="11"/>
      <c r="M523" s="11"/>
    </row>
    <row r="524" spans="1:13" x14ac:dyDescent="0.25">
      <c r="A524" s="11"/>
      <c r="B524" s="11"/>
      <c r="C524" s="11"/>
      <c r="D524" s="12"/>
      <c r="E524" s="13" t="s">
        <v>435</v>
      </c>
      <c r="F524" s="11">
        <v>1</v>
      </c>
      <c r="G524" s="15">
        <v>4</v>
      </c>
      <c r="H524" s="15"/>
      <c r="I524" s="15">
        <v>3.7</v>
      </c>
      <c r="J524" s="16">
        <f t="shared" si="14"/>
        <v>14.8</v>
      </c>
      <c r="K524" s="11"/>
      <c r="L524" s="11"/>
      <c r="M524" s="11"/>
    </row>
    <row r="525" spans="1:13" x14ac:dyDescent="0.25">
      <c r="A525" s="11"/>
      <c r="B525" s="11"/>
      <c r="C525" s="11"/>
      <c r="D525" s="12"/>
      <c r="E525" s="13" t="s">
        <v>28</v>
      </c>
      <c r="F525" s="11">
        <v>1</v>
      </c>
      <c r="G525" s="15">
        <v>0.82</v>
      </c>
      <c r="H525" s="15"/>
      <c r="I525" s="15">
        <v>3.7</v>
      </c>
      <c r="J525" s="16">
        <f t="shared" si="14"/>
        <v>3.03</v>
      </c>
      <c r="K525" s="11"/>
      <c r="L525" s="11"/>
      <c r="M525" s="11"/>
    </row>
    <row r="526" spans="1:13" x14ac:dyDescent="0.25">
      <c r="A526" s="11"/>
      <c r="B526" s="11"/>
      <c r="C526" s="11"/>
      <c r="D526" s="12"/>
      <c r="E526" s="13" t="s">
        <v>28</v>
      </c>
      <c r="F526" s="11">
        <v>1</v>
      </c>
      <c r="G526" s="15">
        <v>1.1000000000000001</v>
      </c>
      <c r="H526" s="15"/>
      <c r="I526" s="15">
        <v>3.7</v>
      </c>
      <c r="J526" s="16">
        <f t="shared" si="14"/>
        <v>4.07</v>
      </c>
      <c r="K526" s="11"/>
      <c r="L526" s="11"/>
      <c r="M526" s="11"/>
    </row>
    <row r="527" spans="1:13" x14ac:dyDescent="0.25">
      <c r="A527" s="11"/>
      <c r="B527" s="11"/>
      <c r="C527" s="11"/>
      <c r="D527" s="12"/>
      <c r="E527" s="13" t="s">
        <v>28</v>
      </c>
      <c r="F527" s="11">
        <v>1</v>
      </c>
      <c r="G527" s="15">
        <v>0.5</v>
      </c>
      <c r="H527" s="15"/>
      <c r="I527" s="15">
        <v>3.7</v>
      </c>
      <c r="J527" s="16">
        <f t="shared" si="14"/>
        <v>1.85</v>
      </c>
      <c r="K527" s="11"/>
      <c r="L527" s="11"/>
      <c r="M527" s="11"/>
    </row>
    <row r="528" spans="1:13" x14ac:dyDescent="0.25">
      <c r="A528" s="11"/>
      <c r="B528" s="11"/>
      <c r="C528" s="11"/>
      <c r="D528" s="12"/>
      <c r="E528" s="13" t="s">
        <v>436</v>
      </c>
      <c r="F528" s="11">
        <v>-1</v>
      </c>
      <c r="G528" s="15">
        <v>4</v>
      </c>
      <c r="H528" s="15"/>
      <c r="I528" s="15">
        <v>2.25</v>
      </c>
      <c r="J528" s="16">
        <f t="shared" si="14"/>
        <v>-9</v>
      </c>
      <c r="K528" s="11"/>
      <c r="L528" s="11"/>
      <c r="M528" s="11"/>
    </row>
    <row r="529" spans="1:13" x14ac:dyDescent="0.25">
      <c r="A529" s="11"/>
      <c r="B529" s="11"/>
      <c r="C529" s="11"/>
      <c r="D529" s="12"/>
      <c r="E529" s="13" t="s">
        <v>47</v>
      </c>
      <c r="F529" s="11">
        <v>30</v>
      </c>
      <c r="G529" s="15"/>
      <c r="H529" s="15"/>
      <c r="I529" s="15"/>
      <c r="J529" s="16">
        <f t="shared" si="14"/>
        <v>30</v>
      </c>
      <c r="K529" s="11"/>
      <c r="L529" s="11"/>
      <c r="M529" s="11"/>
    </row>
    <row r="530" spans="1:13" x14ac:dyDescent="0.25">
      <c r="A530" s="11"/>
      <c r="B530" s="11"/>
      <c r="C530" s="11"/>
      <c r="D530" s="12"/>
      <c r="E530" s="11"/>
      <c r="F530" s="11"/>
      <c r="G530" s="11"/>
      <c r="H530" s="11"/>
      <c r="I530" s="11"/>
      <c r="J530" s="17" t="s">
        <v>437</v>
      </c>
      <c r="K530" s="10">
        <f>SUM(J518:J529)</f>
        <v>138.66</v>
      </c>
      <c r="L530" s="15"/>
      <c r="M530" s="10">
        <f>ROUND(L530*K530,2)</f>
        <v>0</v>
      </c>
    </row>
    <row r="531" spans="1:13" ht="3" customHeight="1" x14ac:dyDescent="0.25">
      <c r="A531" s="18"/>
      <c r="B531" s="18"/>
      <c r="C531" s="18"/>
      <c r="D531" s="19"/>
      <c r="E531" s="18"/>
      <c r="F531" s="18"/>
      <c r="G531" s="18"/>
      <c r="H531" s="18"/>
      <c r="I531" s="18"/>
      <c r="J531" s="18"/>
      <c r="K531" s="18"/>
      <c r="L531" s="18"/>
      <c r="M531" s="18"/>
    </row>
    <row r="532" spans="1:13" x14ac:dyDescent="0.25">
      <c r="A532" s="17" t="s">
        <v>438</v>
      </c>
      <c r="B532" s="13" t="s">
        <v>20</v>
      </c>
      <c r="C532" s="13" t="s">
        <v>24</v>
      </c>
      <c r="D532" s="14" t="s">
        <v>439</v>
      </c>
      <c r="E532" s="11"/>
      <c r="F532" s="11"/>
      <c r="G532" s="11"/>
      <c r="H532" s="11"/>
      <c r="I532" s="11"/>
      <c r="J532" s="11"/>
      <c r="K532" s="16">
        <f>K548</f>
        <v>305.26</v>
      </c>
      <c r="L532" s="16">
        <f>L548</f>
        <v>0</v>
      </c>
      <c r="M532" s="16">
        <f>M548</f>
        <v>0</v>
      </c>
    </row>
    <row r="533" spans="1:13" ht="56.25" x14ac:dyDescent="0.25">
      <c r="A533" s="11"/>
      <c r="B533" s="11"/>
      <c r="C533" s="11"/>
      <c r="D533" s="12" t="s">
        <v>440</v>
      </c>
      <c r="E533" s="11"/>
      <c r="F533" s="11"/>
      <c r="G533" s="11"/>
      <c r="H533" s="11"/>
      <c r="I533" s="11"/>
      <c r="J533" s="11"/>
      <c r="K533" s="11"/>
      <c r="L533" s="11"/>
      <c r="M533" s="11"/>
    </row>
    <row r="534" spans="1:13" x14ac:dyDescent="0.25">
      <c r="A534" s="11"/>
      <c r="B534" s="11"/>
      <c r="C534" s="11"/>
      <c r="D534" s="12"/>
      <c r="E534" s="13" t="s">
        <v>441</v>
      </c>
      <c r="F534" s="11"/>
      <c r="G534" s="15"/>
      <c r="H534" s="15"/>
      <c r="I534" s="15"/>
      <c r="J534" s="16">
        <f>F534*(G534+ (G534= 0))*(H534+ (H534= 0))*(I534+ (I534= 0))</f>
        <v>0</v>
      </c>
      <c r="K534" s="11"/>
      <c r="L534" s="11"/>
      <c r="M534" s="11"/>
    </row>
    <row r="535" spans="1:13" x14ac:dyDescent="0.25">
      <c r="A535" s="11"/>
      <c r="B535" s="11"/>
      <c r="C535" s="11"/>
      <c r="D535" s="12"/>
      <c r="E535" s="13" t="s">
        <v>28</v>
      </c>
      <c r="F535" s="11">
        <v>1</v>
      </c>
      <c r="G535" s="15">
        <v>23.45</v>
      </c>
      <c r="H535" s="15"/>
      <c r="I535" s="15">
        <v>3.75</v>
      </c>
      <c r="J535" s="16">
        <f>F535*(G535+ (G535= 0))*(H535+ (H535= 0))*(I535+ (I535= 0))</f>
        <v>87.94</v>
      </c>
      <c r="K535" s="11"/>
      <c r="L535" s="11"/>
      <c r="M535" s="11"/>
    </row>
    <row r="536" spans="1:13" x14ac:dyDescent="0.25">
      <c r="A536" s="11"/>
      <c r="B536" s="11"/>
      <c r="C536" s="11"/>
      <c r="D536" s="12"/>
      <c r="E536" s="13" t="s">
        <v>442</v>
      </c>
      <c r="F536" s="11">
        <v>2</v>
      </c>
      <c r="G536" s="15">
        <v>66.06</v>
      </c>
      <c r="H536" s="15"/>
      <c r="I536" s="15"/>
      <c r="J536" s="16">
        <f>F536*(G536+ (G536= 0))*(H536+ (H536= 0))*(I536+ (I536= 0))</f>
        <v>132.12</v>
      </c>
      <c r="K536" s="11"/>
      <c r="L536" s="11"/>
      <c r="M536" s="11"/>
    </row>
    <row r="537" spans="1:13" x14ac:dyDescent="0.25">
      <c r="A537" s="11"/>
      <c r="B537" s="11"/>
      <c r="C537" s="11"/>
      <c r="D537" s="12"/>
      <c r="E537" s="13" t="s">
        <v>443</v>
      </c>
      <c r="F537" s="11"/>
      <c r="G537" s="15"/>
      <c r="H537" s="15"/>
      <c r="I537" s="15"/>
      <c r="J537" s="16">
        <f>F537*(G537+ (G537= 0))*(H537+ (H537= 0))*(I537+ (I537= 0))</f>
        <v>0</v>
      </c>
      <c r="K537" s="11"/>
      <c r="L537" s="11"/>
      <c r="M537" s="11"/>
    </row>
    <row r="538" spans="1:13" x14ac:dyDescent="0.25">
      <c r="A538" s="11"/>
      <c r="B538" s="11"/>
      <c r="C538" s="11"/>
      <c r="D538" s="12"/>
      <c r="E538" s="13" t="s">
        <v>433</v>
      </c>
      <c r="F538" s="11">
        <v>1</v>
      </c>
      <c r="G538" s="15">
        <v>1.25</v>
      </c>
      <c r="H538" s="15"/>
      <c r="I538" s="15">
        <v>3.75</v>
      </c>
      <c r="J538" s="15">
        <v>9.3800000000000008</v>
      </c>
      <c r="K538" s="13" t="s">
        <v>444</v>
      </c>
      <c r="L538" s="11"/>
      <c r="M538" s="11"/>
    </row>
    <row r="539" spans="1:13" x14ac:dyDescent="0.25">
      <c r="A539" s="11"/>
      <c r="B539" s="11"/>
      <c r="C539" s="11"/>
      <c r="D539" s="12"/>
      <c r="E539" s="13" t="s">
        <v>28</v>
      </c>
      <c r="F539" s="11">
        <v>1</v>
      </c>
      <c r="G539" s="15">
        <v>6.02</v>
      </c>
      <c r="H539" s="15"/>
      <c r="I539" s="15">
        <v>3.75</v>
      </c>
      <c r="J539" s="15">
        <v>45.15</v>
      </c>
      <c r="K539" s="13" t="s">
        <v>444</v>
      </c>
      <c r="L539" s="11"/>
      <c r="M539" s="11"/>
    </row>
    <row r="540" spans="1:13" x14ac:dyDescent="0.25">
      <c r="A540" s="11"/>
      <c r="B540" s="11"/>
      <c r="C540" s="11"/>
      <c r="D540" s="12"/>
      <c r="E540" s="13" t="s">
        <v>28</v>
      </c>
      <c r="F540" s="11">
        <v>1</v>
      </c>
      <c r="G540" s="15">
        <v>3.62</v>
      </c>
      <c r="H540" s="15"/>
      <c r="I540" s="15">
        <v>3.75</v>
      </c>
      <c r="J540" s="15">
        <v>27.15</v>
      </c>
      <c r="K540" s="13" t="s">
        <v>444</v>
      </c>
      <c r="L540" s="11"/>
      <c r="M540" s="11"/>
    </row>
    <row r="541" spans="1:13" x14ac:dyDescent="0.25">
      <c r="A541" s="11"/>
      <c r="B541" s="11"/>
      <c r="C541" s="11"/>
      <c r="D541" s="12"/>
      <c r="E541" s="13" t="s">
        <v>434</v>
      </c>
      <c r="F541" s="11">
        <v>-1</v>
      </c>
      <c r="G541" s="15">
        <v>5.65</v>
      </c>
      <c r="H541" s="15"/>
      <c r="I541" s="15">
        <v>2.2999999999999998</v>
      </c>
      <c r="J541" s="15">
        <v>-25.99</v>
      </c>
      <c r="K541" s="13" t="s">
        <v>444</v>
      </c>
      <c r="L541" s="11"/>
      <c r="M541" s="11"/>
    </row>
    <row r="542" spans="1:13" x14ac:dyDescent="0.25">
      <c r="A542" s="11"/>
      <c r="B542" s="11"/>
      <c r="C542" s="11"/>
      <c r="D542" s="12"/>
      <c r="E542" s="13" t="s">
        <v>29</v>
      </c>
      <c r="F542" s="11"/>
      <c r="G542" s="15"/>
      <c r="H542" s="15"/>
      <c r="I542" s="15"/>
      <c r="J542" s="16">
        <f>F542*(G542+ (G542= 0))*(H542+ (H542= 0))*(I542+ (I542= 0))</f>
        <v>0</v>
      </c>
      <c r="K542" s="11"/>
      <c r="L542" s="11"/>
      <c r="M542" s="11"/>
    </row>
    <row r="543" spans="1:13" x14ac:dyDescent="0.25">
      <c r="A543" s="11"/>
      <c r="B543" s="11"/>
      <c r="C543" s="11"/>
      <c r="D543" s="12"/>
      <c r="E543" s="13" t="s">
        <v>435</v>
      </c>
      <c r="F543" s="11">
        <v>1</v>
      </c>
      <c r="G543" s="15">
        <v>4</v>
      </c>
      <c r="H543" s="15"/>
      <c r="I543" s="15">
        <v>3.7</v>
      </c>
      <c r="J543" s="15">
        <v>29.6</v>
      </c>
      <c r="K543" s="13" t="s">
        <v>444</v>
      </c>
      <c r="L543" s="11"/>
      <c r="M543" s="11"/>
    </row>
    <row r="544" spans="1:13" x14ac:dyDescent="0.25">
      <c r="A544" s="11"/>
      <c r="B544" s="11"/>
      <c r="C544" s="11"/>
      <c r="D544" s="12"/>
      <c r="E544" s="13" t="s">
        <v>28</v>
      </c>
      <c r="F544" s="11">
        <v>1</v>
      </c>
      <c r="G544" s="15">
        <v>0.82</v>
      </c>
      <c r="H544" s="15"/>
      <c r="I544" s="15">
        <v>3.7</v>
      </c>
      <c r="J544" s="15">
        <v>6.07</v>
      </c>
      <c r="K544" s="13" t="s">
        <v>444</v>
      </c>
      <c r="L544" s="11"/>
      <c r="M544" s="11"/>
    </row>
    <row r="545" spans="1:13" x14ac:dyDescent="0.25">
      <c r="A545" s="11"/>
      <c r="B545" s="11"/>
      <c r="C545" s="11"/>
      <c r="D545" s="12"/>
      <c r="E545" s="13" t="s">
        <v>28</v>
      </c>
      <c r="F545" s="11">
        <v>1</v>
      </c>
      <c r="G545" s="15">
        <v>1.1000000000000001</v>
      </c>
      <c r="H545" s="15"/>
      <c r="I545" s="15">
        <v>3.7</v>
      </c>
      <c r="J545" s="15">
        <v>8.14</v>
      </c>
      <c r="K545" s="13" t="s">
        <v>444</v>
      </c>
      <c r="L545" s="11"/>
      <c r="M545" s="11"/>
    </row>
    <row r="546" spans="1:13" x14ac:dyDescent="0.25">
      <c r="A546" s="11"/>
      <c r="B546" s="11"/>
      <c r="C546" s="11"/>
      <c r="D546" s="12"/>
      <c r="E546" s="13" t="s">
        <v>28</v>
      </c>
      <c r="F546" s="11">
        <v>1</v>
      </c>
      <c r="G546" s="15">
        <v>0.5</v>
      </c>
      <c r="H546" s="15"/>
      <c r="I546" s="15">
        <v>3.7</v>
      </c>
      <c r="J546" s="15">
        <v>3.7</v>
      </c>
      <c r="K546" s="13" t="s">
        <v>444</v>
      </c>
      <c r="L546" s="11"/>
      <c r="M546" s="11"/>
    </row>
    <row r="547" spans="1:13" x14ac:dyDescent="0.25">
      <c r="A547" s="11"/>
      <c r="B547" s="11"/>
      <c r="C547" s="11"/>
      <c r="D547" s="12"/>
      <c r="E547" s="13" t="s">
        <v>436</v>
      </c>
      <c r="F547" s="11">
        <v>-1</v>
      </c>
      <c r="G547" s="15">
        <v>4</v>
      </c>
      <c r="H547" s="15"/>
      <c r="I547" s="15">
        <v>2.25</v>
      </c>
      <c r="J547" s="15">
        <v>-18</v>
      </c>
      <c r="K547" s="13" t="s">
        <v>444</v>
      </c>
      <c r="L547" s="11"/>
      <c r="M547" s="11"/>
    </row>
    <row r="548" spans="1:13" x14ac:dyDescent="0.25">
      <c r="A548" s="11"/>
      <c r="B548" s="11"/>
      <c r="C548" s="11"/>
      <c r="D548" s="12"/>
      <c r="E548" s="11"/>
      <c r="F548" s="11"/>
      <c r="G548" s="11"/>
      <c r="H548" s="11"/>
      <c r="I548" s="11"/>
      <c r="J548" s="17" t="s">
        <v>445</v>
      </c>
      <c r="K548" s="10">
        <f>SUM(J534:J547)</f>
        <v>305.26</v>
      </c>
      <c r="L548" s="15"/>
      <c r="M548" s="10">
        <f>ROUND(L548*K548,2)</f>
        <v>0</v>
      </c>
    </row>
    <row r="549" spans="1:13" ht="3" customHeight="1" x14ac:dyDescent="0.25">
      <c r="A549" s="18"/>
      <c r="B549" s="18"/>
      <c r="C549" s="18"/>
      <c r="D549" s="19"/>
      <c r="E549" s="18"/>
      <c r="F549" s="18"/>
      <c r="G549" s="18"/>
      <c r="H549" s="18"/>
      <c r="I549" s="18"/>
      <c r="J549" s="18"/>
      <c r="K549" s="18"/>
      <c r="L549" s="18"/>
      <c r="M549" s="18"/>
    </row>
    <row r="550" spans="1:13" x14ac:dyDescent="0.25">
      <c r="A550" s="17" t="s">
        <v>446</v>
      </c>
      <c r="B550" s="13" t="s">
        <v>20</v>
      </c>
      <c r="C550" s="13" t="s">
        <v>24</v>
      </c>
      <c r="D550" s="14" t="s">
        <v>447</v>
      </c>
      <c r="E550" s="11"/>
      <c r="F550" s="11"/>
      <c r="G550" s="11"/>
      <c r="H550" s="11"/>
      <c r="I550" s="11"/>
      <c r="J550" s="11"/>
      <c r="K550" s="16">
        <f>K566</f>
        <v>410.33</v>
      </c>
      <c r="L550" s="16">
        <f>L566</f>
        <v>0</v>
      </c>
      <c r="M550" s="16">
        <f>M566</f>
        <v>0</v>
      </c>
    </row>
    <row r="551" spans="1:13" ht="123.75" x14ac:dyDescent="0.25">
      <c r="A551" s="11"/>
      <c r="B551" s="11"/>
      <c r="C551" s="11"/>
      <c r="D551" s="12" t="s">
        <v>448</v>
      </c>
      <c r="E551" s="11"/>
      <c r="F551" s="11"/>
      <c r="G551" s="11"/>
      <c r="H551" s="11"/>
      <c r="I551" s="11"/>
      <c r="J551" s="11"/>
      <c r="K551" s="11"/>
      <c r="L551" s="11"/>
      <c r="M551" s="11"/>
    </row>
    <row r="552" spans="1:13" x14ac:dyDescent="0.25">
      <c r="A552" s="11"/>
      <c r="B552" s="11"/>
      <c r="C552" s="11"/>
      <c r="D552" s="12"/>
      <c r="E552" s="13" t="s">
        <v>449</v>
      </c>
      <c r="F552" s="11">
        <v>2</v>
      </c>
      <c r="G552" s="15">
        <v>2.5499999999999998</v>
      </c>
      <c r="H552" s="15"/>
      <c r="I552" s="15">
        <v>11.7</v>
      </c>
      <c r="J552" s="16">
        <f t="shared" ref="J552:J565" si="15">F552*(G552+ (G552= 0))*(H552+ (H552= 0))*(I552+ (I552= 0))</f>
        <v>59.67</v>
      </c>
      <c r="K552" s="11"/>
      <c r="L552" s="11"/>
      <c r="M552" s="11"/>
    </row>
    <row r="553" spans="1:13" x14ac:dyDescent="0.25">
      <c r="A553" s="11"/>
      <c r="B553" s="11"/>
      <c r="C553" s="11"/>
      <c r="D553" s="12"/>
      <c r="E553" s="13" t="s">
        <v>28</v>
      </c>
      <c r="F553" s="11">
        <v>2</v>
      </c>
      <c r="G553" s="15">
        <v>2.25</v>
      </c>
      <c r="H553" s="15"/>
      <c r="I553" s="15">
        <v>11.7</v>
      </c>
      <c r="J553" s="16">
        <f t="shared" si="15"/>
        <v>52.65</v>
      </c>
      <c r="K553" s="11"/>
      <c r="L553" s="11"/>
      <c r="M553" s="11"/>
    </row>
    <row r="554" spans="1:13" x14ac:dyDescent="0.25">
      <c r="A554" s="11"/>
      <c r="B554" s="11"/>
      <c r="C554" s="11"/>
      <c r="D554" s="12"/>
      <c r="E554" s="13" t="s">
        <v>450</v>
      </c>
      <c r="F554" s="11">
        <v>1</v>
      </c>
      <c r="G554" s="15">
        <v>4.8</v>
      </c>
      <c r="H554" s="15"/>
      <c r="I554" s="15">
        <v>3.85</v>
      </c>
      <c r="J554" s="16">
        <f t="shared" si="15"/>
        <v>18.48</v>
      </c>
      <c r="K554" s="11"/>
      <c r="L554" s="11"/>
      <c r="M554" s="11"/>
    </row>
    <row r="555" spans="1:13" x14ac:dyDescent="0.25">
      <c r="A555" s="11"/>
      <c r="B555" s="11"/>
      <c r="C555" s="11"/>
      <c r="D555" s="12"/>
      <c r="E555" s="13" t="s">
        <v>451</v>
      </c>
      <c r="F555" s="11">
        <v>-4</v>
      </c>
      <c r="G555" s="15">
        <v>0.9</v>
      </c>
      <c r="H555" s="15"/>
      <c r="I555" s="15">
        <v>2.1</v>
      </c>
      <c r="J555" s="16">
        <f t="shared" si="15"/>
        <v>-7.56</v>
      </c>
      <c r="K555" s="11"/>
      <c r="L555" s="11"/>
      <c r="M555" s="11"/>
    </row>
    <row r="556" spans="1:13" x14ac:dyDescent="0.25">
      <c r="A556" s="11"/>
      <c r="B556" s="11"/>
      <c r="C556" s="11"/>
      <c r="D556" s="12"/>
      <c r="E556" s="13" t="s">
        <v>29</v>
      </c>
      <c r="F556" s="11"/>
      <c r="G556" s="15"/>
      <c r="H556" s="15"/>
      <c r="I556" s="15"/>
      <c r="J556" s="16">
        <f t="shared" si="15"/>
        <v>0</v>
      </c>
      <c r="K556" s="11"/>
      <c r="L556" s="11"/>
      <c r="M556" s="11"/>
    </row>
    <row r="557" spans="1:13" x14ac:dyDescent="0.25">
      <c r="A557" s="11"/>
      <c r="B557" s="11"/>
      <c r="C557" s="11"/>
      <c r="D557" s="12"/>
      <c r="E557" s="13" t="s">
        <v>452</v>
      </c>
      <c r="F557" s="11">
        <v>2</v>
      </c>
      <c r="G557" s="15">
        <v>4.82</v>
      </c>
      <c r="H557" s="15"/>
      <c r="I557" s="15">
        <v>3.75</v>
      </c>
      <c r="J557" s="16">
        <f t="shared" si="15"/>
        <v>36.15</v>
      </c>
      <c r="K557" s="11"/>
      <c r="L557" s="11"/>
      <c r="M557" s="11"/>
    </row>
    <row r="558" spans="1:13" x14ac:dyDescent="0.25">
      <c r="A558" s="11"/>
      <c r="B558" s="11"/>
      <c r="C558" s="11"/>
      <c r="D558" s="12"/>
      <c r="E558" s="13" t="s">
        <v>28</v>
      </c>
      <c r="F558" s="11">
        <v>2</v>
      </c>
      <c r="G558" s="15">
        <v>2.5499999999999998</v>
      </c>
      <c r="H558" s="15"/>
      <c r="I558" s="15">
        <v>3.75</v>
      </c>
      <c r="J558" s="16">
        <f t="shared" si="15"/>
        <v>19.13</v>
      </c>
      <c r="K558" s="11"/>
      <c r="L558" s="11"/>
      <c r="M558" s="11"/>
    </row>
    <row r="559" spans="1:13" x14ac:dyDescent="0.25">
      <c r="A559" s="11"/>
      <c r="B559" s="11"/>
      <c r="C559" s="11"/>
      <c r="D559" s="12"/>
      <c r="E559" s="13" t="s">
        <v>453</v>
      </c>
      <c r="F559" s="11">
        <v>2</v>
      </c>
      <c r="G559" s="15">
        <v>7.85</v>
      </c>
      <c r="H559" s="15"/>
      <c r="I559" s="15">
        <v>3.7</v>
      </c>
      <c r="J559" s="16">
        <f t="shared" si="15"/>
        <v>58.09</v>
      </c>
      <c r="K559" s="11"/>
      <c r="L559" s="11"/>
      <c r="M559" s="11"/>
    </row>
    <row r="560" spans="1:13" x14ac:dyDescent="0.25">
      <c r="A560" s="11"/>
      <c r="B560" s="11"/>
      <c r="C560" s="11"/>
      <c r="D560" s="12"/>
      <c r="E560" s="13" t="s">
        <v>28</v>
      </c>
      <c r="F560" s="11">
        <v>2</v>
      </c>
      <c r="G560" s="15">
        <v>2.5499999999999998</v>
      </c>
      <c r="H560" s="15"/>
      <c r="I560" s="15">
        <v>3.7</v>
      </c>
      <c r="J560" s="16">
        <f t="shared" si="15"/>
        <v>18.87</v>
      </c>
      <c r="K560" s="11"/>
      <c r="L560" s="11"/>
      <c r="M560" s="11"/>
    </row>
    <row r="561" spans="1:13" x14ac:dyDescent="0.25">
      <c r="A561" s="11"/>
      <c r="B561" s="11"/>
      <c r="C561" s="11"/>
      <c r="D561" s="12"/>
      <c r="E561" s="13" t="s">
        <v>29</v>
      </c>
      <c r="F561" s="11"/>
      <c r="G561" s="15"/>
      <c r="H561" s="15"/>
      <c r="I561" s="15"/>
      <c r="J561" s="16">
        <f t="shared" si="15"/>
        <v>0</v>
      </c>
      <c r="K561" s="11"/>
      <c r="L561" s="11"/>
      <c r="M561" s="11"/>
    </row>
    <row r="562" spans="1:13" x14ac:dyDescent="0.25">
      <c r="A562" s="11"/>
      <c r="B562" s="11"/>
      <c r="C562" s="11"/>
      <c r="D562" s="12"/>
      <c r="E562" s="13" t="s">
        <v>454</v>
      </c>
      <c r="F562" s="11">
        <v>2</v>
      </c>
      <c r="G562" s="15">
        <v>2.5499999999999998</v>
      </c>
      <c r="H562" s="15"/>
      <c r="I562" s="15">
        <v>2.9</v>
      </c>
      <c r="J562" s="16">
        <f t="shared" si="15"/>
        <v>14.79</v>
      </c>
      <c r="K562" s="11"/>
      <c r="L562" s="11"/>
      <c r="M562" s="11"/>
    </row>
    <row r="563" spans="1:13" x14ac:dyDescent="0.25">
      <c r="A563" s="11"/>
      <c r="B563" s="11"/>
      <c r="C563" s="11"/>
      <c r="D563" s="12"/>
      <c r="E563" s="13" t="s">
        <v>47</v>
      </c>
      <c r="F563" s="11">
        <v>50</v>
      </c>
      <c r="G563" s="15"/>
      <c r="H563" s="15"/>
      <c r="I563" s="15"/>
      <c r="J563" s="16">
        <f t="shared" si="15"/>
        <v>50</v>
      </c>
      <c r="K563" s="11"/>
      <c r="L563" s="11"/>
      <c r="M563" s="11"/>
    </row>
    <row r="564" spans="1:13" x14ac:dyDescent="0.25">
      <c r="A564" s="11"/>
      <c r="B564" s="11"/>
      <c r="C564" s="11"/>
      <c r="D564" s="12"/>
      <c r="E564" s="13" t="s">
        <v>455</v>
      </c>
      <c r="F564" s="11">
        <v>3</v>
      </c>
      <c r="G564" s="15">
        <v>4.2</v>
      </c>
      <c r="H564" s="15"/>
      <c r="I564" s="15">
        <v>3.7</v>
      </c>
      <c r="J564" s="16">
        <f t="shared" si="15"/>
        <v>46.62</v>
      </c>
      <c r="K564" s="11"/>
      <c r="L564" s="11"/>
      <c r="M564" s="11"/>
    </row>
    <row r="565" spans="1:13" x14ac:dyDescent="0.25">
      <c r="A565" s="11"/>
      <c r="B565" s="11"/>
      <c r="C565" s="11"/>
      <c r="D565" s="12"/>
      <c r="E565" s="13" t="s">
        <v>456</v>
      </c>
      <c r="F565" s="11">
        <v>2</v>
      </c>
      <c r="G565" s="15">
        <v>5.87</v>
      </c>
      <c r="H565" s="15"/>
      <c r="I565" s="15">
        <v>3.7</v>
      </c>
      <c r="J565" s="16">
        <f t="shared" si="15"/>
        <v>43.44</v>
      </c>
      <c r="K565" s="11"/>
      <c r="L565" s="11"/>
      <c r="M565" s="11"/>
    </row>
    <row r="566" spans="1:13" x14ac:dyDescent="0.25">
      <c r="A566" s="11"/>
      <c r="B566" s="11"/>
      <c r="C566" s="11"/>
      <c r="D566" s="12"/>
      <c r="E566" s="11"/>
      <c r="F566" s="11"/>
      <c r="G566" s="11"/>
      <c r="H566" s="11"/>
      <c r="I566" s="11"/>
      <c r="J566" s="17" t="s">
        <v>457</v>
      </c>
      <c r="K566" s="10">
        <f>SUM(J552:J565)</f>
        <v>410.33</v>
      </c>
      <c r="L566" s="15"/>
      <c r="M566" s="10">
        <f>ROUND(L566*K566,2)</f>
        <v>0</v>
      </c>
    </row>
    <row r="567" spans="1:13" ht="3" customHeight="1" x14ac:dyDescent="0.25">
      <c r="A567" s="18"/>
      <c r="B567" s="18"/>
      <c r="C567" s="18"/>
      <c r="D567" s="19"/>
      <c r="E567" s="18"/>
      <c r="F567" s="18"/>
      <c r="G567" s="18"/>
      <c r="H567" s="18"/>
      <c r="I567" s="18"/>
      <c r="J567" s="18"/>
      <c r="K567" s="18"/>
      <c r="L567" s="18"/>
      <c r="M567" s="18"/>
    </row>
    <row r="568" spans="1:13" x14ac:dyDescent="0.25">
      <c r="A568" s="17" t="s">
        <v>458</v>
      </c>
      <c r="B568" s="13" t="s">
        <v>20</v>
      </c>
      <c r="C568" s="13" t="s">
        <v>24</v>
      </c>
      <c r="D568" s="14" t="s">
        <v>459</v>
      </c>
      <c r="E568" s="11"/>
      <c r="F568" s="11"/>
      <c r="G568" s="11"/>
      <c r="H568" s="11"/>
      <c r="I568" s="11"/>
      <c r="J568" s="11"/>
      <c r="K568" s="16">
        <f>K582</f>
        <v>182.25</v>
      </c>
      <c r="L568" s="16">
        <f>L582</f>
        <v>0</v>
      </c>
      <c r="M568" s="16">
        <f>M582</f>
        <v>0</v>
      </c>
    </row>
    <row r="569" spans="1:13" ht="123.75" x14ac:dyDescent="0.25">
      <c r="A569" s="11"/>
      <c r="B569" s="11"/>
      <c r="C569" s="11"/>
      <c r="D569" s="12" t="s">
        <v>460</v>
      </c>
      <c r="E569" s="11"/>
      <c r="F569" s="11"/>
      <c r="G569" s="11"/>
      <c r="H569" s="11"/>
      <c r="I569" s="11"/>
      <c r="J569" s="11"/>
      <c r="K569" s="11"/>
      <c r="L569" s="11"/>
      <c r="M569" s="11"/>
    </row>
    <row r="570" spans="1:13" x14ac:dyDescent="0.25">
      <c r="A570" s="11"/>
      <c r="B570" s="11"/>
      <c r="C570" s="11"/>
      <c r="D570" s="12"/>
      <c r="E570" s="13" t="s">
        <v>89</v>
      </c>
      <c r="F570" s="11"/>
      <c r="G570" s="15"/>
      <c r="H570" s="15"/>
      <c r="I570" s="15"/>
      <c r="J570" s="16">
        <f t="shared" ref="J570:J581" si="16">F570*(G570+ (G570= 0))*(H570+ (H570= 0))*(I570+ (I570= 0))</f>
        <v>0</v>
      </c>
      <c r="K570" s="11"/>
      <c r="L570" s="11"/>
      <c r="M570" s="11"/>
    </row>
    <row r="571" spans="1:13" x14ac:dyDescent="0.25">
      <c r="A571" s="11"/>
      <c r="B571" s="11"/>
      <c r="C571" s="11"/>
      <c r="D571" s="12"/>
      <c r="E571" s="13" t="s">
        <v>461</v>
      </c>
      <c r="F571" s="11">
        <v>1</v>
      </c>
      <c r="G571" s="15">
        <v>4.2</v>
      </c>
      <c r="H571" s="15"/>
      <c r="I571" s="15">
        <v>3.75</v>
      </c>
      <c r="J571" s="16">
        <f t="shared" si="16"/>
        <v>15.75</v>
      </c>
      <c r="K571" s="11"/>
      <c r="L571" s="11"/>
      <c r="M571" s="11"/>
    </row>
    <row r="572" spans="1:13" x14ac:dyDescent="0.25">
      <c r="A572" s="11"/>
      <c r="B572" s="11"/>
      <c r="C572" s="11"/>
      <c r="D572" s="12"/>
      <c r="E572" s="13" t="s">
        <v>462</v>
      </c>
      <c r="F572" s="11">
        <v>1</v>
      </c>
      <c r="G572" s="15">
        <v>6</v>
      </c>
      <c r="H572" s="15"/>
      <c r="I572" s="15">
        <v>3.75</v>
      </c>
      <c r="J572" s="16">
        <f t="shared" si="16"/>
        <v>22.5</v>
      </c>
      <c r="K572" s="11"/>
      <c r="L572" s="11"/>
      <c r="M572" s="11"/>
    </row>
    <row r="573" spans="1:13" x14ac:dyDescent="0.25">
      <c r="A573" s="11"/>
      <c r="B573" s="11"/>
      <c r="C573" s="11"/>
      <c r="D573" s="12"/>
      <c r="E573" s="13" t="s">
        <v>28</v>
      </c>
      <c r="F573" s="11">
        <v>3</v>
      </c>
      <c r="G573" s="15">
        <v>2</v>
      </c>
      <c r="H573" s="15"/>
      <c r="I573" s="15">
        <v>3.75</v>
      </c>
      <c r="J573" s="16">
        <f t="shared" si="16"/>
        <v>22.5</v>
      </c>
      <c r="K573" s="11"/>
      <c r="L573" s="11"/>
      <c r="M573" s="11"/>
    </row>
    <row r="574" spans="1:13" x14ac:dyDescent="0.25">
      <c r="A574" s="11"/>
      <c r="B574" s="11"/>
      <c r="C574" s="11"/>
      <c r="D574" s="12"/>
      <c r="E574" s="13" t="s">
        <v>29</v>
      </c>
      <c r="F574" s="11"/>
      <c r="G574" s="15"/>
      <c r="H574" s="15"/>
      <c r="I574" s="15"/>
      <c r="J574" s="16">
        <f t="shared" si="16"/>
        <v>0</v>
      </c>
      <c r="K574" s="11"/>
      <c r="L574" s="11"/>
      <c r="M574" s="11"/>
    </row>
    <row r="575" spans="1:13" x14ac:dyDescent="0.25">
      <c r="A575" s="11"/>
      <c r="B575" s="11"/>
      <c r="C575" s="11"/>
      <c r="D575" s="12"/>
      <c r="E575" s="13" t="s">
        <v>90</v>
      </c>
      <c r="F575" s="11"/>
      <c r="G575" s="15"/>
      <c r="H575" s="15"/>
      <c r="I575" s="15"/>
      <c r="J575" s="16">
        <f t="shared" si="16"/>
        <v>0</v>
      </c>
      <c r="K575" s="11"/>
      <c r="L575" s="11"/>
      <c r="M575" s="11"/>
    </row>
    <row r="576" spans="1:13" x14ac:dyDescent="0.25">
      <c r="A576" s="11"/>
      <c r="B576" s="11"/>
      <c r="C576" s="11"/>
      <c r="D576" s="12"/>
      <c r="E576" s="13" t="s">
        <v>463</v>
      </c>
      <c r="F576" s="11">
        <v>2</v>
      </c>
      <c r="G576" s="15">
        <v>4.32</v>
      </c>
      <c r="H576" s="15"/>
      <c r="I576" s="15">
        <v>3.7</v>
      </c>
      <c r="J576" s="16">
        <f t="shared" si="16"/>
        <v>31.97</v>
      </c>
      <c r="K576" s="11"/>
      <c r="L576" s="11"/>
      <c r="M576" s="11"/>
    </row>
    <row r="577" spans="1:13" x14ac:dyDescent="0.25">
      <c r="A577" s="11"/>
      <c r="B577" s="11"/>
      <c r="C577" s="11"/>
      <c r="D577" s="12"/>
      <c r="E577" s="13" t="s">
        <v>28</v>
      </c>
      <c r="F577" s="11">
        <v>3</v>
      </c>
      <c r="G577" s="15">
        <v>2.25</v>
      </c>
      <c r="H577" s="15"/>
      <c r="I577" s="15">
        <v>3.7</v>
      </c>
      <c r="J577" s="16">
        <f t="shared" si="16"/>
        <v>24.98</v>
      </c>
      <c r="K577" s="11"/>
      <c r="L577" s="11"/>
      <c r="M577" s="11"/>
    </row>
    <row r="578" spans="1:13" x14ac:dyDescent="0.25">
      <c r="A578" s="11"/>
      <c r="B578" s="11"/>
      <c r="C578" s="11"/>
      <c r="D578" s="12"/>
      <c r="E578" s="13" t="s">
        <v>464</v>
      </c>
      <c r="F578" s="11">
        <v>2</v>
      </c>
      <c r="G578" s="15">
        <v>0.84</v>
      </c>
      <c r="H578" s="15"/>
      <c r="I578" s="15">
        <v>3.7</v>
      </c>
      <c r="J578" s="16">
        <f t="shared" si="16"/>
        <v>6.22</v>
      </c>
      <c r="K578" s="11"/>
      <c r="L578" s="11"/>
      <c r="M578" s="11"/>
    </row>
    <row r="579" spans="1:13" x14ac:dyDescent="0.25">
      <c r="A579" s="11"/>
      <c r="B579" s="11"/>
      <c r="C579" s="11"/>
      <c r="D579" s="12"/>
      <c r="E579" s="13" t="s">
        <v>28</v>
      </c>
      <c r="F579" s="11">
        <v>1</v>
      </c>
      <c r="G579" s="15">
        <v>2.25</v>
      </c>
      <c r="H579" s="15"/>
      <c r="I579" s="15">
        <v>3.7</v>
      </c>
      <c r="J579" s="16">
        <f t="shared" si="16"/>
        <v>8.33</v>
      </c>
      <c r="K579" s="11"/>
      <c r="L579" s="11"/>
      <c r="M579" s="11"/>
    </row>
    <row r="580" spans="1:13" x14ac:dyDescent="0.25">
      <c r="A580" s="11"/>
      <c r="B580" s="11"/>
      <c r="C580" s="11"/>
      <c r="D580" s="12"/>
      <c r="E580" s="13" t="s">
        <v>29</v>
      </c>
      <c r="F580" s="11"/>
      <c r="G580" s="15"/>
      <c r="H580" s="15"/>
      <c r="I580" s="15"/>
      <c r="J580" s="16">
        <f t="shared" si="16"/>
        <v>0</v>
      </c>
      <c r="K580" s="11"/>
      <c r="L580" s="11"/>
      <c r="M580" s="11"/>
    </row>
    <row r="581" spans="1:13" x14ac:dyDescent="0.25">
      <c r="A581" s="11"/>
      <c r="B581" s="11"/>
      <c r="C581" s="11"/>
      <c r="D581" s="12"/>
      <c r="E581" s="13" t="s">
        <v>47</v>
      </c>
      <c r="F581" s="11">
        <v>50</v>
      </c>
      <c r="G581" s="15"/>
      <c r="H581" s="15"/>
      <c r="I581" s="15"/>
      <c r="J581" s="16">
        <f t="shared" si="16"/>
        <v>50</v>
      </c>
      <c r="K581" s="11"/>
      <c r="L581" s="11"/>
      <c r="M581" s="11"/>
    </row>
    <row r="582" spans="1:13" x14ac:dyDescent="0.25">
      <c r="A582" s="11"/>
      <c r="B582" s="11"/>
      <c r="C582" s="11"/>
      <c r="D582" s="12"/>
      <c r="E582" s="11"/>
      <c r="F582" s="11"/>
      <c r="G582" s="11"/>
      <c r="H582" s="11"/>
      <c r="I582" s="11"/>
      <c r="J582" s="17" t="s">
        <v>465</v>
      </c>
      <c r="K582" s="10">
        <f>SUM(J570:J581)</f>
        <v>182.25</v>
      </c>
      <c r="L582" s="15"/>
      <c r="M582" s="10">
        <f>ROUND(L582*K582,2)</f>
        <v>0</v>
      </c>
    </row>
    <row r="583" spans="1:13" ht="3" customHeight="1" x14ac:dyDescent="0.25">
      <c r="A583" s="18"/>
      <c r="B583" s="18"/>
      <c r="C583" s="18"/>
      <c r="D583" s="19"/>
      <c r="E583" s="18"/>
      <c r="F583" s="18"/>
      <c r="G583" s="18"/>
      <c r="H583" s="18"/>
      <c r="I583" s="18"/>
      <c r="J583" s="18"/>
      <c r="K583" s="18"/>
      <c r="L583" s="18"/>
      <c r="M583" s="18"/>
    </row>
    <row r="584" spans="1:13" x14ac:dyDescent="0.25">
      <c r="A584" s="17" t="s">
        <v>466</v>
      </c>
      <c r="B584" s="13" t="s">
        <v>20</v>
      </c>
      <c r="C584" s="13" t="s">
        <v>24</v>
      </c>
      <c r="D584" s="14" t="s">
        <v>467</v>
      </c>
      <c r="E584" s="11"/>
      <c r="F584" s="11"/>
      <c r="G584" s="11"/>
      <c r="H584" s="11"/>
      <c r="I584" s="11"/>
      <c r="J584" s="11"/>
      <c r="K584" s="16">
        <f>K615</f>
        <v>682.56</v>
      </c>
      <c r="L584" s="16">
        <f>L615</f>
        <v>0</v>
      </c>
      <c r="M584" s="16">
        <f>M615</f>
        <v>0</v>
      </c>
    </row>
    <row r="585" spans="1:13" ht="101.25" x14ac:dyDescent="0.25">
      <c r="A585" s="11"/>
      <c r="B585" s="11"/>
      <c r="C585" s="11"/>
      <c r="D585" s="12" t="s">
        <v>468</v>
      </c>
      <c r="E585" s="11"/>
      <c r="F585" s="11"/>
      <c r="G585" s="11"/>
      <c r="H585" s="11"/>
      <c r="I585" s="11"/>
      <c r="J585" s="11"/>
      <c r="K585" s="11"/>
      <c r="L585" s="11"/>
      <c r="M585" s="11"/>
    </row>
    <row r="586" spans="1:13" x14ac:dyDescent="0.25">
      <c r="A586" s="11"/>
      <c r="B586" s="11"/>
      <c r="C586" s="11"/>
      <c r="D586" s="12"/>
      <c r="E586" s="13" t="s">
        <v>89</v>
      </c>
      <c r="F586" s="11"/>
      <c r="G586" s="15"/>
      <c r="H586" s="15"/>
      <c r="I586" s="15"/>
      <c r="J586" s="16">
        <f t="shared" ref="J586:J614" si="17">F586*(G586+ (G586= 0))*(H586+ (H586= 0))*(I586+ (I586= 0))</f>
        <v>0</v>
      </c>
      <c r="K586" s="11"/>
      <c r="L586" s="11"/>
      <c r="M586" s="11"/>
    </row>
    <row r="587" spans="1:13" x14ac:dyDescent="0.25">
      <c r="A587" s="11"/>
      <c r="B587" s="11"/>
      <c r="C587" s="11"/>
      <c r="D587" s="12"/>
      <c r="E587" s="13" t="s">
        <v>469</v>
      </c>
      <c r="F587" s="11"/>
      <c r="G587" s="15"/>
      <c r="H587" s="15"/>
      <c r="I587" s="15"/>
      <c r="J587" s="16">
        <f t="shared" si="17"/>
        <v>0</v>
      </c>
      <c r="K587" s="11"/>
      <c r="L587" s="11"/>
      <c r="M587" s="11"/>
    </row>
    <row r="588" spans="1:13" x14ac:dyDescent="0.25">
      <c r="A588" s="11"/>
      <c r="B588" s="11"/>
      <c r="C588" s="11"/>
      <c r="D588" s="12"/>
      <c r="E588" s="13" t="s">
        <v>470</v>
      </c>
      <c r="F588" s="11">
        <v>1</v>
      </c>
      <c r="G588" s="15">
        <v>5.31</v>
      </c>
      <c r="H588" s="15"/>
      <c r="I588" s="15">
        <v>4.46</v>
      </c>
      <c r="J588" s="16">
        <f t="shared" si="17"/>
        <v>23.68</v>
      </c>
      <c r="K588" s="11"/>
      <c r="L588" s="11"/>
      <c r="M588" s="11"/>
    </row>
    <row r="589" spans="1:13" x14ac:dyDescent="0.25">
      <c r="A589" s="11"/>
      <c r="B589" s="11"/>
      <c r="C589" s="11"/>
      <c r="D589" s="12"/>
      <c r="E589" s="13" t="s">
        <v>471</v>
      </c>
      <c r="F589" s="11">
        <v>1</v>
      </c>
      <c r="G589" s="15">
        <v>17.12</v>
      </c>
      <c r="H589" s="15"/>
      <c r="I589" s="15">
        <v>4.46</v>
      </c>
      <c r="J589" s="16">
        <f t="shared" si="17"/>
        <v>76.36</v>
      </c>
      <c r="K589" s="11"/>
      <c r="L589" s="11"/>
      <c r="M589" s="11"/>
    </row>
    <row r="590" spans="1:13" x14ac:dyDescent="0.25">
      <c r="A590" s="11"/>
      <c r="B590" s="11"/>
      <c r="C590" s="11"/>
      <c r="D590" s="12"/>
      <c r="E590" s="13" t="s">
        <v>472</v>
      </c>
      <c r="F590" s="11">
        <v>1</v>
      </c>
      <c r="G590" s="15">
        <v>44.16</v>
      </c>
      <c r="H590" s="15"/>
      <c r="I590" s="15">
        <v>3.75</v>
      </c>
      <c r="J590" s="16">
        <f t="shared" si="17"/>
        <v>165.6</v>
      </c>
      <c r="K590" s="11"/>
      <c r="L590" s="11"/>
      <c r="M590" s="11"/>
    </row>
    <row r="591" spans="1:13" x14ac:dyDescent="0.25">
      <c r="A591" s="11"/>
      <c r="B591" s="11"/>
      <c r="C591" s="11"/>
      <c r="D591" s="12"/>
      <c r="E591" s="13" t="s">
        <v>473</v>
      </c>
      <c r="F591" s="11">
        <v>1</v>
      </c>
      <c r="G591" s="15">
        <v>10.3</v>
      </c>
      <c r="H591" s="15"/>
      <c r="I591" s="15">
        <v>3.75</v>
      </c>
      <c r="J591" s="16">
        <f t="shared" si="17"/>
        <v>38.630000000000003</v>
      </c>
      <c r="K591" s="11"/>
      <c r="L591" s="11"/>
      <c r="M591" s="11"/>
    </row>
    <row r="592" spans="1:13" x14ac:dyDescent="0.25">
      <c r="A592" s="11"/>
      <c r="B592" s="11"/>
      <c r="C592" s="11"/>
      <c r="D592" s="12"/>
      <c r="E592" s="13" t="s">
        <v>29</v>
      </c>
      <c r="F592" s="11"/>
      <c r="G592" s="15"/>
      <c r="H592" s="15"/>
      <c r="I592" s="15"/>
      <c r="J592" s="16">
        <f t="shared" si="17"/>
        <v>0</v>
      </c>
      <c r="K592" s="11"/>
      <c r="L592" s="11"/>
      <c r="M592" s="11"/>
    </row>
    <row r="593" spans="1:13" x14ac:dyDescent="0.25">
      <c r="A593" s="11"/>
      <c r="B593" s="11"/>
      <c r="C593" s="11"/>
      <c r="D593" s="12"/>
      <c r="E593" s="13" t="s">
        <v>90</v>
      </c>
      <c r="F593" s="11"/>
      <c r="G593" s="15"/>
      <c r="H593" s="15"/>
      <c r="I593" s="15"/>
      <c r="J593" s="16">
        <f t="shared" si="17"/>
        <v>0</v>
      </c>
      <c r="K593" s="11"/>
      <c r="L593" s="11"/>
      <c r="M593" s="11"/>
    </row>
    <row r="594" spans="1:13" x14ac:dyDescent="0.25">
      <c r="A594" s="11"/>
      <c r="B594" s="11"/>
      <c r="C594" s="11"/>
      <c r="D594" s="12"/>
      <c r="E594" s="13" t="s">
        <v>474</v>
      </c>
      <c r="F594" s="11">
        <v>1</v>
      </c>
      <c r="G594" s="15">
        <v>84.67</v>
      </c>
      <c r="H594" s="15"/>
      <c r="I594" s="15">
        <v>3.7</v>
      </c>
      <c r="J594" s="16">
        <f t="shared" si="17"/>
        <v>313.27999999999997</v>
      </c>
      <c r="K594" s="11"/>
      <c r="L594" s="11"/>
      <c r="M594" s="11"/>
    </row>
    <row r="595" spans="1:13" x14ac:dyDescent="0.25">
      <c r="A595" s="11"/>
      <c r="B595" s="11"/>
      <c r="C595" s="11"/>
      <c r="D595" s="12"/>
      <c r="E595" s="13" t="s">
        <v>29</v>
      </c>
      <c r="F595" s="11"/>
      <c r="G595" s="15"/>
      <c r="H595" s="15"/>
      <c r="I595" s="15"/>
      <c r="J595" s="16">
        <f t="shared" si="17"/>
        <v>0</v>
      </c>
      <c r="K595" s="11"/>
      <c r="L595" s="11"/>
      <c r="M595" s="11"/>
    </row>
    <row r="596" spans="1:13" x14ac:dyDescent="0.25">
      <c r="A596" s="11"/>
      <c r="B596" s="11"/>
      <c r="C596" s="11"/>
      <c r="D596" s="12"/>
      <c r="E596" s="13" t="s">
        <v>475</v>
      </c>
      <c r="F596" s="11">
        <v>1</v>
      </c>
      <c r="G596" s="15">
        <v>9.4</v>
      </c>
      <c r="H596" s="15"/>
      <c r="I596" s="15">
        <v>2.85</v>
      </c>
      <c r="J596" s="16">
        <f t="shared" si="17"/>
        <v>26.79</v>
      </c>
      <c r="K596" s="11"/>
      <c r="L596" s="11"/>
      <c r="M596" s="11"/>
    </row>
    <row r="597" spans="1:13" x14ac:dyDescent="0.25">
      <c r="A597" s="11"/>
      <c r="B597" s="11"/>
      <c r="C597" s="11"/>
      <c r="D597" s="12"/>
      <c r="E597" s="13" t="s">
        <v>28</v>
      </c>
      <c r="F597" s="11">
        <v>2</v>
      </c>
      <c r="G597" s="15">
        <v>3.96</v>
      </c>
      <c r="H597" s="15"/>
      <c r="I597" s="15">
        <v>2.85</v>
      </c>
      <c r="J597" s="16">
        <f t="shared" si="17"/>
        <v>22.57</v>
      </c>
      <c r="K597" s="11"/>
      <c r="L597" s="11"/>
      <c r="M597" s="11"/>
    </row>
    <row r="598" spans="1:13" x14ac:dyDescent="0.25">
      <c r="A598" s="11"/>
      <c r="B598" s="11"/>
      <c r="C598" s="11"/>
      <c r="D598" s="12"/>
      <c r="E598" s="13" t="s">
        <v>28</v>
      </c>
      <c r="F598" s="11">
        <v>2</v>
      </c>
      <c r="G598" s="15">
        <v>7.44</v>
      </c>
      <c r="H598" s="15"/>
      <c r="I598" s="15">
        <v>2.85</v>
      </c>
      <c r="J598" s="16">
        <f t="shared" si="17"/>
        <v>42.41</v>
      </c>
      <c r="K598" s="11"/>
      <c r="L598" s="11"/>
      <c r="M598" s="11"/>
    </row>
    <row r="599" spans="1:13" x14ac:dyDescent="0.25">
      <c r="A599" s="11"/>
      <c r="B599" s="11"/>
      <c r="C599" s="11"/>
      <c r="D599" s="12"/>
      <c r="E599" s="13" t="s">
        <v>28</v>
      </c>
      <c r="F599" s="11">
        <v>1</v>
      </c>
      <c r="G599" s="15">
        <v>2.5499999999999998</v>
      </c>
      <c r="H599" s="15"/>
      <c r="I599" s="15">
        <v>2.85</v>
      </c>
      <c r="J599" s="16">
        <f t="shared" si="17"/>
        <v>7.27</v>
      </c>
      <c r="K599" s="11"/>
      <c r="L599" s="11"/>
      <c r="M599" s="11"/>
    </row>
    <row r="600" spans="1:13" x14ac:dyDescent="0.25">
      <c r="A600" s="11"/>
      <c r="B600" s="11"/>
      <c r="C600" s="11"/>
      <c r="D600" s="12"/>
      <c r="E600" s="13" t="s">
        <v>476</v>
      </c>
      <c r="F600" s="11"/>
      <c r="G600" s="15"/>
      <c r="H600" s="15"/>
      <c r="I600" s="15"/>
      <c r="J600" s="16">
        <f t="shared" si="17"/>
        <v>0</v>
      </c>
      <c r="K600" s="11"/>
      <c r="L600" s="11"/>
      <c r="M600" s="11"/>
    </row>
    <row r="601" spans="1:13" x14ac:dyDescent="0.25">
      <c r="A601" s="11"/>
      <c r="B601" s="11"/>
      <c r="C601" s="11"/>
      <c r="D601" s="12"/>
      <c r="E601" s="13" t="s">
        <v>477</v>
      </c>
      <c r="F601" s="11">
        <v>-1</v>
      </c>
      <c r="G601" s="15">
        <v>4</v>
      </c>
      <c r="H601" s="15"/>
      <c r="I601" s="15">
        <v>2.2999999999999998</v>
      </c>
      <c r="J601" s="16">
        <f t="shared" si="17"/>
        <v>-9.1999999999999993</v>
      </c>
      <c r="K601" s="11"/>
      <c r="L601" s="11"/>
      <c r="M601" s="11"/>
    </row>
    <row r="602" spans="1:13" x14ac:dyDescent="0.25">
      <c r="A602" s="11"/>
      <c r="B602" s="11"/>
      <c r="C602" s="11"/>
      <c r="D602" s="12"/>
      <c r="E602" s="13" t="s">
        <v>478</v>
      </c>
      <c r="F602" s="11">
        <v>-1</v>
      </c>
      <c r="G602" s="15">
        <v>3</v>
      </c>
      <c r="H602" s="15"/>
      <c r="I602" s="15">
        <v>3</v>
      </c>
      <c r="J602" s="16">
        <f t="shared" si="17"/>
        <v>-9</v>
      </c>
      <c r="K602" s="11"/>
      <c r="L602" s="11"/>
      <c r="M602" s="11"/>
    </row>
    <row r="603" spans="1:13" x14ac:dyDescent="0.25">
      <c r="A603" s="11"/>
      <c r="B603" s="11"/>
      <c r="C603" s="11"/>
      <c r="D603" s="12"/>
      <c r="E603" s="13" t="s">
        <v>479</v>
      </c>
      <c r="F603" s="11">
        <v>-1</v>
      </c>
      <c r="G603" s="15">
        <v>1</v>
      </c>
      <c r="H603" s="15"/>
      <c r="I603" s="15">
        <v>3</v>
      </c>
      <c r="J603" s="16">
        <f t="shared" si="17"/>
        <v>-3</v>
      </c>
      <c r="K603" s="11"/>
      <c r="L603" s="11"/>
      <c r="M603" s="11"/>
    </row>
    <row r="604" spans="1:13" x14ac:dyDescent="0.25">
      <c r="A604" s="11"/>
      <c r="B604" s="11"/>
      <c r="C604" s="11"/>
      <c r="D604" s="12"/>
      <c r="E604" s="13" t="s">
        <v>480</v>
      </c>
      <c r="F604" s="11">
        <v>-1</v>
      </c>
      <c r="G604" s="15">
        <v>3</v>
      </c>
      <c r="H604" s="15"/>
      <c r="I604" s="15">
        <v>2.2999999999999998</v>
      </c>
      <c r="J604" s="16">
        <f t="shared" si="17"/>
        <v>-6.9</v>
      </c>
      <c r="K604" s="11"/>
      <c r="L604" s="11"/>
      <c r="M604" s="11"/>
    </row>
    <row r="605" spans="1:13" x14ac:dyDescent="0.25">
      <c r="A605" s="11"/>
      <c r="B605" s="11"/>
      <c r="C605" s="11"/>
      <c r="D605" s="12"/>
      <c r="E605" s="13" t="s">
        <v>481</v>
      </c>
      <c r="F605" s="11">
        <v>-1</v>
      </c>
      <c r="G605" s="15">
        <v>3</v>
      </c>
      <c r="H605" s="15"/>
      <c r="I605" s="15">
        <v>3</v>
      </c>
      <c r="J605" s="16">
        <f t="shared" si="17"/>
        <v>-9</v>
      </c>
      <c r="K605" s="11"/>
      <c r="L605" s="11"/>
      <c r="M605" s="11"/>
    </row>
    <row r="606" spans="1:13" x14ac:dyDescent="0.25">
      <c r="A606" s="11"/>
      <c r="B606" s="11"/>
      <c r="C606" s="11"/>
      <c r="D606" s="12"/>
      <c r="E606" s="13" t="s">
        <v>482</v>
      </c>
      <c r="F606" s="11">
        <v>-1</v>
      </c>
      <c r="G606" s="15">
        <v>2.2999999999999998</v>
      </c>
      <c r="H606" s="15"/>
      <c r="I606" s="15">
        <v>2.2999999999999998</v>
      </c>
      <c r="J606" s="16">
        <f t="shared" si="17"/>
        <v>-5.29</v>
      </c>
      <c r="K606" s="11"/>
      <c r="L606" s="11"/>
      <c r="M606" s="11"/>
    </row>
    <row r="607" spans="1:13" x14ac:dyDescent="0.25">
      <c r="A607" s="11"/>
      <c r="B607" s="11"/>
      <c r="C607" s="11"/>
      <c r="D607" s="12"/>
      <c r="E607" s="13" t="s">
        <v>483</v>
      </c>
      <c r="F607" s="11">
        <v>-1</v>
      </c>
      <c r="G607" s="15">
        <v>2.2999999999999998</v>
      </c>
      <c r="H607" s="15"/>
      <c r="I607" s="15">
        <v>2.2999999999999998</v>
      </c>
      <c r="J607" s="16">
        <f t="shared" si="17"/>
        <v>-5.29</v>
      </c>
      <c r="K607" s="11"/>
      <c r="L607" s="11"/>
      <c r="M607" s="11"/>
    </row>
    <row r="608" spans="1:13" x14ac:dyDescent="0.25">
      <c r="A608" s="11"/>
      <c r="B608" s="11"/>
      <c r="C608" s="11"/>
      <c r="D608" s="12"/>
      <c r="E608" s="13" t="s">
        <v>484</v>
      </c>
      <c r="F608" s="11">
        <v>-3</v>
      </c>
      <c r="G608" s="15">
        <v>2.2999999999999998</v>
      </c>
      <c r="H608" s="15"/>
      <c r="I608" s="15">
        <v>2.2999999999999998</v>
      </c>
      <c r="J608" s="16">
        <f t="shared" si="17"/>
        <v>-15.87</v>
      </c>
      <c r="K608" s="11"/>
      <c r="L608" s="11"/>
      <c r="M608" s="11"/>
    </row>
    <row r="609" spans="1:13" x14ac:dyDescent="0.25">
      <c r="A609" s="11"/>
      <c r="B609" s="11"/>
      <c r="C609" s="11"/>
      <c r="D609" s="12"/>
      <c r="E609" s="13" t="s">
        <v>485</v>
      </c>
      <c r="F609" s="11">
        <v>-3</v>
      </c>
      <c r="G609" s="15">
        <v>2.2999999999999998</v>
      </c>
      <c r="H609" s="15"/>
      <c r="I609" s="15">
        <v>2.2999999999999998</v>
      </c>
      <c r="J609" s="16">
        <f t="shared" si="17"/>
        <v>-15.87</v>
      </c>
      <c r="K609" s="11"/>
      <c r="L609" s="11"/>
      <c r="M609" s="11"/>
    </row>
    <row r="610" spans="1:13" x14ac:dyDescent="0.25">
      <c r="A610" s="11"/>
      <c r="B610" s="11"/>
      <c r="C610" s="11"/>
      <c r="D610" s="12"/>
      <c r="E610" s="13" t="s">
        <v>486</v>
      </c>
      <c r="F610" s="11">
        <v>-1</v>
      </c>
      <c r="G610" s="15">
        <v>5.69</v>
      </c>
      <c r="H610" s="15"/>
      <c r="I610" s="15">
        <v>2.2999999999999998</v>
      </c>
      <c r="J610" s="16">
        <f t="shared" si="17"/>
        <v>-13.09</v>
      </c>
      <c r="K610" s="11"/>
      <c r="L610" s="11"/>
      <c r="M610" s="11"/>
    </row>
    <row r="611" spans="1:13" x14ac:dyDescent="0.25">
      <c r="A611" s="11"/>
      <c r="B611" s="11"/>
      <c r="C611" s="11"/>
      <c r="D611" s="12"/>
      <c r="E611" s="13" t="s">
        <v>487</v>
      </c>
      <c r="F611" s="11">
        <v>-1</v>
      </c>
      <c r="G611" s="15">
        <v>2.2999999999999998</v>
      </c>
      <c r="H611" s="15"/>
      <c r="I611" s="15">
        <v>2.2999999999999998</v>
      </c>
      <c r="J611" s="16">
        <f t="shared" si="17"/>
        <v>-5.29</v>
      </c>
      <c r="K611" s="11"/>
      <c r="L611" s="11"/>
      <c r="M611" s="11"/>
    </row>
    <row r="612" spans="1:13" x14ac:dyDescent="0.25">
      <c r="A612" s="11"/>
      <c r="B612" s="11"/>
      <c r="C612" s="11"/>
      <c r="D612" s="12"/>
      <c r="E612" s="13" t="s">
        <v>488</v>
      </c>
      <c r="F612" s="11">
        <v>-1</v>
      </c>
      <c r="G612" s="15">
        <v>1.4</v>
      </c>
      <c r="H612" s="15"/>
      <c r="I612" s="15">
        <v>2.2999999999999998</v>
      </c>
      <c r="J612" s="16">
        <f t="shared" si="17"/>
        <v>-3.22</v>
      </c>
      <c r="K612" s="11"/>
      <c r="L612" s="11"/>
      <c r="M612" s="11"/>
    </row>
    <row r="613" spans="1:13" x14ac:dyDescent="0.25">
      <c r="A613" s="11"/>
      <c r="B613" s="11"/>
      <c r="C613" s="11"/>
      <c r="D613" s="12"/>
      <c r="E613" s="13" t="s">
        <v>489</v>
      </c>
      <c r="F613" s="11">
        <v>-2</v>
      </c>
      <c r="G613" s="15">
        <v>2.5499999999999998</v>
      </c>
      <c r="H613" s="15"/>
      <c r="I613" s="15">
        <v>2.5499999999999998</v>
      </c>
      <c r="J613" s="16">
        <f t="shared" si="17"/>
        <v>-13.01</v>
      </c>
      <c r="K613" s="11"/>
      <c r="L613" s="11"/>
      <c r="M613" s="11"/>
    </row>
    <row r="614" spans="1:13" x14ac:dyDescent="0.25">
      <c r="A614" s="11"/>
      <c r="B614" s="11"/>
      <c r="C614" s="11"/>
      <c r="D614" s="12"/>
      <c r="E614" s="13" t="s">
        <v>47</v>
      </c>
      <c r="F614" s="11">
        <v>80</v>
      </c>
      <c r="G614" s="15"/>
      <c r="H614" s="15"/>
      <c r="I614" s="15"/>
      <c r="J614" s="16">
        <f t="shared" si="17"/>
        <v>80</v>
      </c>
      <c r="K614" s="11"/>
      <c r="L614" s="11"/>
      <c r="M614" s="11"/>
    </row>
    <row r="615" spans="1:13" x14ac:dyDescent="0.25">
      <c r="A615" s="11"/>
      <c r="B615" s="11"/>
      <c r="C615" s="11"/>
      <c r="D615" s="12"/>
      <c r="E615" s="11"/>
      <c r="F615" s="11"/>
      <c r="G615" s="11"/>
      <c r="H615" s="11"/>
      <c r="I615" s="11"/>
      <c r="J615" s="17" t="s">
        <v>466</v>
      </c>
      <c r="K615" s="10">
        <f>SUM(J586:J614)</f>
        <v>682.56</v>
      </c>
      <c r="L615" s="15"/>
      <c r="M615" s="10">
        <f>ROUND(L615*K615,2)</f>
        <v>0</v>
      </c>
    </row>
    <row r="616" spans="1:13" ht="3" customHeight="1" x14ac:dyDescent="0.25">
      <c r="A616" s="18"/>
      <c r="B616" s="18"/>
      <c r="C616" s="18"/>
      <c r="D616" s="19"/>
      <c r="E616" s="18"/>
      <c r="F616" s="18"/>
      <c r="G616" s="18"/>
      <c r="H616" s="18"/>
      <c r="I616" s="18"/>
      <c r="J616" s="18"/>
      <c r="K616" s="18"/>
      <c r="L616" s="18"/>
      <c r="M616" s="18"/>
    </row>
    <row r="617" spans="1:13" x14ac:dyDescent="0.25">
      <c r="A617" s="17" t="s">
        <v>490</v>
      </c>
      <c r="B617" s="13" t="s">
        <v>20</v>
      </c>
      <c r="C617" s="13" t="s">
        <v>24</v>
      </c>
      <c r="D617" s="14" t="s">
        <v>491</v>
      </c>
      <c r="E617" s="11"/>
      <c r="F617" s="11"/>
      <c r="G617" s="11"/>
      <c r="H617" s="11"/>
      <c r="I617" s="11"/>
      <c r="J617" s="11"/>
      <c r="K617" s="16">
        <f>K621</f>
        <v>61.88</v>
      </c>
      <c r="L617" s="16">
        <f>L621</f>
        <v>0</v>
      </c>
      <c r="M617" s="16">
        <f>M621</f>
        <v>0</v>
      </c>
    </row>
    <row r="618" spans="1:13" ht="101.25" x14ac:dyDescent="0.25">
      <c r="A618" s="11"/>
      <c r="B618" s="11"/>
      <c r="C618" s="11"/>
      <c r="D618" s="12" t="s">
        <v>492</v>
      </c>
      <c r="E618" s="11"/>
      <c r="F618" s="11"/>
      <c r="G618" s="11"/>
      <c r="H618" s="11"/>
      <c r="I618" s="11"/>
      <c r="J618" s="11"/>
      <c r="K618" s="11"/>
      <c r="L618" s="11"/>
      <c r="M618" s="11"/>
    </row>
    <row r="619" spans="1:13" x14ac:dyDescent="0.25">
      <c r="A619" s="11"/>
      <c r="B619" s="11"/>
      <c r="C619" s="11"/>
      <c r="D619" s="12"/>
      <c r="E619" s="13" t="s">
        <v>493</v>
      </c>
      <c r="F619" s="11">
        <v>10</v>
      </c>
      <c r="G619" s="15">
        <v>0.85</v>
      </c>
      <c r="H619" s="15"/>
      <c r="I619" s="15">
        <v>3.75</v>
      </c>
      <c r="J619" s="16">
        <f>F619*(G619+ (G619= 0))*(H619+ (H619= 0))*(I619+ (I619= 0))</f>
        <v>31.88</v>
      </c>
      <c r="K619" s="11"/>
      <c r="L619" s="11"/>
      <c r="M619" s="11"/>
    </row>
    <row r="620" spans="1:13" x14ac:dyDescent="0.25">
      <c r="A620" s="11"/>
      <c r="B620" s="11"/>
      <c r="C620" s="11"/>
      <c r="D620" s="12"/>
      <c r="E620" s="13" t="s">
        <v>47</v>
      </c>
      <c r="F620" s="11">
        <v>30</v>
      </c>
      <c r="G620" s="15"/>
      <c r="H620" s="15"/>
      <c r="I620" s="15"/>
      <c r="J620" s="16">
        <f>F620*(G620+ (G620= 0))*(H620+ (H620= 0))*(I620+ (I620= 0))</f>
        <v>30</v>
      </c>
      <c r="K620" s="11"/>
      <c r="L620" s="11"/>
      <c r="M620" s="11"/>
    </row>
    <row r="621" spans="1:13" x14ac:dyDescent="0.25">
      <c r="A621" s="11"/>
      <c r="B621" s="11"/>
      <c r="C621" s="11"/>
      <c r="D621" s="12"/>
      <c r="E621" s="11"/>
      <c r="F621" s="11"/>
      <c r="G621" s="11"/>
      <c r="H621" s="11"/>
      <c r="I621" s="11"/>
      <c r="J621" s="17" t="s">
        <v>490</v>
      </c>
      <c r="K621" s="10">
        <f>SUM(J619:J620)</f>
        <v>61.88</v>
      </c>
      <c r="L621" s="15"/>
      <c r="M621" s="10">
        <f>ROUND(L621*K621,2)</f>
        <v>0</v>
      </c>
    </row>
    <row r="622" spans="1:13" ht="3" customHeight="1" x14ac:dyDescent="0.25">
      <c r="A622" s="18"/>
      <c r="B622" s="18"/>
      <c r="C622" s="18"/>
      <c r="D622" s="19"/>
      <c r="E622" s="18"/>
      <c r="F622" s="18"/>
      <c r="G622" s="18"/>
      <c r="H622" s="18"/>
      <c r="I622" s="18"/>
      <c r="J622" s="18"/>
      <c r="K622" s="18"/>
      <c r="L622" s="18"/>
      <c r="M622" s="18"/>
    </row>
    <row r="623" spans="1:13" x14ac:dyDescent="0.25">
      <c r="A623" s="17" t="s">
        <v>494</v>
      </c>
      <c r="B623" s="13" t="s">
        <v>20</v>
      </c>
      <c r="C623" s="13" t="s">
        <v>24</v>
      </c>
      <c r="D623" s="14" t="s">
        <v>495</v>
      </c>
      <c r="E623" s="11"/>
      <c r="F623" s="11"/>
      <c r="G623" s="11"/>
      <c r="H623" s="11"/>
      <c r="I623" s="11"/>
      <c r="J623" s="11"/>
      <c r="K623" s="16">
        <f>K626</f>
        <v>100</v>
      </c>
      <c r="L623" s="16">
        <f>L626</f>
        <v>0</v>
      </c>
      <c r="M623" s="16">
        <f>M626</f>
        <v>0</v>
      </c>
    </row>
    <row r="624" spans="1:13" ht="45" x14ac:dyDescent="0.25">
      <c r="A624" s="11"/>
      <c r="B624" s="11"/>
      <c r="C624" s="11"/>
      <c r="D624" s="12" t="s">
        <v>496</v>
      </c>
      <c r="E624" s="11"/>
      <c r="F624" s="11"/>
      <c r="G624" s="11"/>
      <c r="H624" s="11"/>
      <c r="I624" s="11"/>
      <c r="J624" s="11"/>
      <c r="K624" s="11"/>
      <c r="L624" s="11"/>
      <c r="M624" s="11"/>
    </row>
    <row r="625" spans="1:13" x14ac:dyDescent="0.25">
      <c r="A625" s="11"/>
      <c r="B625" s="11"/>
      <c r="C625" s="11"/>
      <c r="D625" s="12"/>
      <c r="E625" s="13" t="s">
        <v>124</v>
      </c>
      <c r="F625" s="11">
        <v>1</v>
      </c>
      <c r="G625" s="15">
        <v>100</v>
      </c>
      <c r="H625" s="15"/>
      <c r="I625" s="15"/>
      <c r="J625" s="16">
        <f>F625*(G625+ (G625= 0))*(H625+ (H625= 0))*(I625+ (I625= 0))</f>
        <v>100</v>
      </c>
      <c r="K625" s="11"/>
      <c r="L625" s="11"/>
      <c r="M625" s="11"/>
    </row>
    <row r="626" spans="1:13" x14ac:dyDescent="0.25">
      <c r="A626" s="11"/>
      <c r="B626" s="11"/>
      <c r="C626" s="11"/>
      <c r="D626" s="12"/>
      <c r="E626" s="11"/>
      <c r="F626" s="11"/>
      <c r="G626" s="11"/>
      <c r="H626" s="11"/>
      <c r="I626" s="11"/>
      <c r="J626" s="17" t="s">
        <v>497</v>
      </c>
      <c r="K626" s="10">
        <f>SUM(J625:J625)</f>
        <v>100</v>
      </c>
      <c r="L626" s="15"/>
      <c r="M626" s="10">
        <f>ROUND(L626*K626,2)</f>
        <v>0</v>
      </c>
    </row>
    <row r="627" spans="1:13" ht="3" customHeight="1" x14ac:dyDescent="0.25">
      <c r="A627" s="18"/>
      <c r="B627" s="18"/>
      <c r="C627" s="18"/>
      <c r="D627" s="19"/>
      <c r="E627" s="18"/>
      <c r="F627" s="18"/>
      <c r="G627" s="18"/>
      <c r="H627" s="18"/>
      <c r="I627" s="18"/>
      <c r="J627" s="18"/>
      <c r="K627" s="18"/>
      <c r="L627" s="18"/>
      <c r="M627" s="18"/>
    </row>
    <row r="628" spans="1:13" x14ac:dyDescent="0.25">
      <c r="A628" s="17" t="s">
        <v>498</v>
      </c>
      <c r="B628" s="13" t="s">
        <v>20</v>
      </c>
      <c r="C628" s="13" t="s">
        <v>500</v>
      </c>
      <c r="D628" s="14" t="s">
        <v>499</v>
      </c>
      <c r="E628" s="11"/>
      <c r="F628" s="11"/>
      <c r="G628" s="11"/>
      <c r="H628" s="11"/>
      <c r="I628" s="11"/>
      <c r="J628" s="11"/>
      <c r="K628" s="16">
        <f>K631</f>
        <v>1</v>
      </c>
      <c r="L628" s="16">
        <f>L631</f>
        <v>0</v>
      </c>
      <c r="M628" s="16">
        <f>M631</f>
        <v>0</v>
      </c>
    </row>
    <row r="629" spans="1:13" ht="45" x14ac:dyDescent="0.25">
      <c r="A629" s="11"/>
      <c r="B629" s="11"/>
      <c r="C629" s="11"/>
      <c r="D629" s="12" t="s">
        <v>501</v>
      </c>
      <c r="E629" s="11"/>
      <c r="F629" s="11"/>
      <c r="G629" s="11"/>
      <c r="H629" s="11"/>
      <c r="I629" s="11"/>
      <c r="J629" s="11"/>
      <c r="K629" s="11"/>
      <c r="L629" s="11"/>
      <c r="M629" s="11"/>
    </row>
    <row r="630" spans="1:13" x14ac:dyDescent="0.25">
      <c r="A630" s="11"/>
      <c r="B630" s="11"/>
      <c r="C630" s="11"/>
      <c r="D630" s="12"/>
      <c r="E630" s="13" t="s">
        <v>502</v>
      </c>
      <c r="F630" s="11">
        <v>1</v>
      </c>
      <c r="G630" s="15"/>
      <c r="H630" s="15"/>
      <c r="I630" s="15"/>
      <c r="J630" s="16">
        <f>F630*(G630+ (G630= 0))*(H630+ (H630= 0))*(I630+ (I630= 0))</f>
        <v>1</v>
      </c>
      <c r="K630" s="11"/>
      <c r="L630" s="11"/>
      <c r="M630" s="11"/>
    </row>
    <row r="631" spans="1:13" x14ac:dyDescent="0.25">
      <c r="A631" s="11"/>
      <c r="B631" s="11"/>
      <c r="C631" s="11"/>
      <c r="D631" s="12"/>
      <c r="E631" s="11"/>
      <c r="F631" s="11"/>
      <c r="G631" s="11"/>
      <c r="H631" s="11"/>
      <c r="I631" s="11"/>
      <c r="J631" s="17" t="s">
        <v>503</v>
      </c>
      <c r="K631" s="10">
        <f>SUM(J630:J630)</f>
        <v>1</v>
      </c>
      <c r="L631" s="15"/>
      <c r="M631" s="10">
        <f>ROUND(L631*K631,2)</f>
        <v>0</v>
      </c>
    </row>
    <row r="632" spans="1:13" ht="3" customHeight="1" x14ac:dyDescent="0.25">
      <c r="A632" s="18"/>
      <c r="B632" s="18"/>
      <c r="C632" s="18"/>
      <c r="D632" s="19"/>
      <c r="E632" s="18"/>
      <c r="F632" s="18"/>
      <c r="G632" s="18"/>
      <c r="H632" s="18"/>
      <c r="I632" s="18"/>
      <c r="J632" s="18"/>
      <c r="K632" s="18"/>
      <c r="L632" s="18"/>
      <c r="M632" s="18"/>
    </row>
    <row r="633" spans="1:13" x14ac:dyDescent="0.25">
      <c r="A633" s="17" t="s">
        <v>504</v>
      </c>
      <c r="B633" s="13" t="s">
        <v>20</v>
      </c>
      <c r="C633" s="13" t="s">
        <v>17</v>
      </c>
      <c r="D633" s="14" t="s">
        <v>505</v>
      </c>
      <c r="E633" s="11"/>
      <c r="F633" s="11"/>
      <c r="G633" s="11"/>
      <c r="H633" s="11"/>
      <c r="I633" s="11"/>
      <c r="J633" s="11"/>
      <c r="K633" s="16">
        <f>K636</f>
        <v>1</v>
      </c>
      <c r="L633" s="16">
        <f>L636</f>
        <v>0</v>
      </c>
      <c r="M633" s="16">
        <f>M636</f>
        <v>0</v>
      </c>
    </row>
    <row r="634" spans="1:13" ht="67.5" x14ac:dyDescent="0.25">
      <c r="A634" s="11"/>
      <c r="B634" s="11"/>
      <c r="C634" s="11"/>
      <c r="D634" s="12" t="s">
        <v>506</v>
      </c>
      <c r="E634" s="11"/>
      <c r="F634" s="11"/>
      <c r="G634" s="11"/>
      <c r="H634" s="11"/>
      <c r="I634" s="11"/>
      <c r="J634" s="11"/>
      <c r="K634" s="11"/>
      <c r="L634" s="11"/>
      <c r="M634" s="11"/>
    </row>
    <row r="635" spans="1:13" x14ac:dyDescent="0.25">
      <c r="A635" s="11"/>
      <c r="B635" s="11"/>
      <c r="C635" s="11"/>
      <c r="D635" s="12"/>
      <c r="E635" s="13" t="s">
        <v>507</v>
      </c>
      <c r="F635" s="11">
        <v>1</v>
      </c>
      <c r="G635" s="15"/>
      <c r="H635" s="15"/>
      <c r="I635" s="15"/>
      <c r="J635" s="16">
        <f>F635*(G635+ (G635= 0))*(H635+ (H635= 0))*(I635+ (I635= 0))</f>
        <v>1</v>
      </c>
      <c r="K635" s="11"/>
      <c r="L635" s="11"/>
      <c r="M635" s="11"/>
    </row>
    <row r="636" spans="1:13" x14ac:dyDescent="0.25">
      <c r="A636" s="11"/>
      <c r="B636" s="11"/>
      <c r="C636" s="11"/>
      <c r="D636" s="12"/>
      <c r="E636" s="11"/>
      <c r="F636" s="11"/>
      <c r="G636" s="11"/>
      <c r="H636" s="11"/>
      <c r="I636" s="11"/>
      <c r="J636" s="17" t="s">
        <v>508</v>
      </c>
      <c r="K636" s="10">
        <f>SUM(J635:J635)</f>
        <v>1</v>
      </c>
      <c r="L636" s="15"/>
      <c r="M636" s="10">
        <f>ROUND(L636*K636,2)</f>
        <v>0</v>
      </c>
    </row>
    <row r="637" spans="1:13" ht="3" customHeight="1" x14ac:dyDescent="0.25">
      <c r="A637" s="18"/>
      <c r="B637" s="18"/>
      <c r="C637" s="18"/>
      <c r="D637" s="19"/>
      <c r="E637" s="18"/>
      <c r="F637" s="18"/>
      <c r="G637" s="18"/>
      <c r="H637" s="18"/>
      <c r="I637" s="18"/>
      <c r="J637" s="18"/>
      <c r="K637" s="18"/>
      <c r="L637" s="18"/>
      <c r="M637" s="18"/>
    </row>
    <row r="638" spans="1:13" x14ac:dyDescent="0.25">
      <c r="A638" s="17" t="s">
        <v>509</v>
      </c>
      <c r="B638" s="13" t="s">
        <v>20</v>
      </c>
      <c r="C638" s="13" t="s">
        <v>17</v>
      </c>
      <c r="D638" s="14" t="s">
        <v>510</v>
      </c>
      <c r="E638" s="11"/>
      <c r="F638" s="11"/>
      <c r="G638" s="11"/>
      <c r="H638" s="11"/>
      <c r="I638" s="11"/>
      <c r="J638" s="11"/>
      <c r="K638" s="16">
        <f>K641</f>
        <v>1</v>
      </c>
      <c r="L638" s="16">
        <f>L641</f>
        <v>0</v>
      </c>
      <c r="M638" s="16">
        <f>M641</f>
        <v>0</v>
      </c>
    </row>
    <row r="639" spans="1:13" ht="78.75" x14ac:dyDescent="0.25">
      <c r="A639" s="11"/>
      <c r="B639" s="11"/>
      <c r="C639" s="11"/>
      <c r="D639" s="12" t="s">
        <v>511</v>
      </c>
      <c r="E639" s="11"/>
      <c r="F639" s="11"/>
      <c r="G639" s="11"/>
      <c r="H639" s="11"/>
      <c r="I639" s="11"/>
      <c r="J639" s="11"/>
      <c r="K639" s="11"/>
      <c r="L639" s="11"/>
      <c r="M639" s="11"/>
    </row>
    <row r="640" spans="1:13" x14ac:dyDescent="0.25">
      <c r="A640" s="11"/>
      <c r="B640" s="11"/>
      <c r="C640" s="11"/>
      <c r="D640" s="12"/>
      <c r="E640" s="13" t="s">
        <v>512</v>
      </c>
      <c r="F640" s="11">
        <v>1</v>
      </c>
      <c r="G640" s="15"/>
      <c r="H640" s="15"/>
      <c r="I640" s="15"/>
      <c r="J640" s="16">
        <f>F640*(G640+ (G640= 0))*(H640+ (H640= 0))*(I640+ (I640= 0))</f>
        <v>1</v>
      </c>
      <c r="K640" s="11"/>
      <c r="L640" s="11"/>
      <c r="M640" s="11"/>
    </row>
    <row r="641" spans="1:13" x14ac:dyDescent="0.25">
      <c r="A641" s="11"/>
      <c r="B641" s="11"/>
      <c r="C641" s="11"/>
      <c r="D641" s="12"/>
      <c r="E641" s="11"/>
      <c r="F641" s="11"/>
      <c r="G641" s="11"/>
      <c r="H641" s="11"/>
      <c r="I641" s="11"/>
      <c r="J641" s="17" t="s">
        <v>513</v>
      </c>
      <c r="K641" s="10">
        <f>SUM(J640:J640)</f>
        <v>1</v>
      </c>
      <c r="L641" s="15"/>
      <c r="M641" s="10">
        <f>ROUND(L641*K641,2)</f>
        <v>0</v>
      </c>
    </row>
    <row r="642" spans="1:13" ht="3" customHeight="1" x14ac:dyDescent="0.25">
      <c r="A642" s="18"/>
      <c r="B642" s="18"/>
      <c r="C642" s="18"/>
      <c r="D642" s="19"/>
      <c r="E642" s="18"/>
      <c r="F642" s="18"/>
      <c r="G642" s="18"/>
      <c r="H642" s="18"/>
      <c r="I642" s="18"/>
      <c r="J642" s="18"/>
      <c r="K642" s="18"/>
      <c r="L642" s="18"/>
      <c r="M642" s="18"/>
    </row>
    <row r="643" spans="1:13" x14ac:dyDescent="0.25">
      <c r="A643" s="13" t="s">
        <v>514</v>
      </c>
      <c r="B643" s="13" t="s">
        <v>20</v>
      </c>
      <c r="C643" s="13" t="s">
        <v>17</v>
      </c>
      <c r="D643" s="14" t="s">
        <v>515</v>
      </c>
      <c r="E643" s="11"/>
      <c r="F643" s="11"/>
      <c r="G643" s="11"/>
      <c r="H643" s="11"/>
      <c r="I643" s="11"/>
      <c r="J643" s="11"/>
      <c r="K643" s="15">
        <v>1</v>
      </c>
      <c r="L643" s="15"/>
      <c r="M643" s="16">
        <f>ROUND(K643*L643,2)</f>
        <v>0</v>
      </c>
    </row>
    <row r="644" spans="1:13" ht="45" x14ac:dyDescent="0.25">
      <c r="A644" s="11"/>
      <c r="B644" s="11"/>
      <c r="C644" s="11"/>
      <c r="D644" s="12" t="s">
        <v>516</v>
      </c>
      <c r="E644" s="11"/>
      <c r="F644" s="11"/>
      <c r="G644" s="11"/>
      <c r="H644" s="11"/>
      <c r="I644" s="11"/>
      <c r="J644" s="11"/>
      <c r="K644" s="11"/>
      <c r="L644" s="11"/>
      <c r="M644" s="11"/>
    </row>
    <row r="645" spans="1:13" x14ac:dyDescent="0.25">
      <c r="A645" s="13" t="s">
        <v>517</v>
      </c>
      <c r="B645" s="13" t="s">
        <v>20</v>
      </c>
      <c r="C645" s="13" t="s">
        <v>17</v>
      </c>
      <c r="D645" s="14" t="s">
        <v>518</v>
      </c>
      <c r="E645" s="11"/>
      <c r="F645" s="11"/>
      <c r="G645" s="11"/>
      <c r="H645" s="11"/>
      <c r="I645" s="11"/>
      <c r="J645" s="11"/>
      <c r="K645" s="15">
        <v>1</v>
      </c>
      <c r="L645" s="15"/>
      <c r="M645" s="16">
        <f>ROUND(K645*L645,2)</f>
        <v>0</v>
      </c>
    </row>
    <row r="646" spans="1:13" ht="33.75" x14ac:dyDescent="0.25">
      <c r="A646" s="11"/>
      <c r="B646" s="11"/>
      <c r="C646" s="11"/>
      <c r="D646" s="12" t="s">
        <v>519</v>
      </c>
      <c r="E646" s="11"/>
      <c r="F646" s="11"/>
      <c r="G646" s="11"/>
      <c r="H646" s="11"/>
      <c r="I646" s="11"/>
      <c r="J646" s="11"/>
      <c r="K646" s="11"/>
      <c r="L646" s="11"/>
      <c r="M646" s="11"/>
    </row>
    <row r="647" spans="1:13" x14ac:dyDescent="0.25">
      <c r="A647" s="13" t="s">
        <v>520</v>
      </c>
      <c r="B647" s="13" t="s">
        <v>20</v>
      </c>
      <c r="C647" s="13" t="s">
        <v>17</v>
      </c>
      <c r="D647" s="14" t="s">
        <v>521</v>
      </c>
      <c r="E647" s="11"/>
      <c r="F647" s="11"/>
      <c r="G647" s="11"/>
      <c r="H647" s="11"/>
      <c r="I647" s="11"/>
      <c r="J647" s="11"/>
      <c r="K647" s="15">
        <v>1</v>
      </c>
      <c r="L647" s="15"/>
      <c r="M647" s="16">
        <f>ROUND(K647*L647,2)</f>
        <v>0</v>
      </c>
    </row>
    <row r="648" spans="1:13" ht="33.75" x14ac:dyDescent="0.25">
      <c r="A648" s="11"/>
      <c r="B648" s="11"/>
      <c r="C648" s="11"/>
      <c r="D648" s="12" t="s">
        <v>522</v>
      </c>
      <c r="E648" s="11"/>
      <c r="F648" s="11"/>
      <c r="G648" s="11"/>
      <c r="H648" s="11"/>
      <c r="I648" s="11"/>
      <c r="J648" s="11"/>
      <c r="K648" s="11"/>
      <c r="L648" s="11"/>
      <c r="M648" s="11"/>
    </row>
    <row r="649" spans="1:13" x14ac:dyDescent="0.25">
      <c r="A649" s="13" t="s">
        <v>523</v>
      </c>
      <c r="B649" s="13" t="s">
        <v>20</v>
      </c>
      <c r="C649" s="13" t="s">
        <v>17</v>
      </c>
      <c r="D649" s="14" t="s">
        <v>524</v>
      </c>
      <c r="E649" s="11"/>
      <c r="F649" s="11"/>
      <c r="G649" s="11"/>
      <c r="H649" s="11"/>
      <c r="I649" s="11"/>
      <c r="J649" s="11"/>
      <c r="K649" s="15">
        <v>1</v>
      </c>
      <c r="L649" s="15"/>
      <c r="M649" s="16">
        <f>ROUND(K649*L649,2)</f>
        <v>0</v>
      </c>
    </row>
    <row r="650" spans="1:13" ht="45" x14ac:dyDescent="0.25">
      <c r="A650" s="11"/>
      <c r="B650" s="11"/>
      <c r="C650" s="11"/>
      <c r="D650" s="12" t="s">
        <v>525</v>
      </c>
      <c r="E650" s="11"/>
      <c r="F650" s="11"/>
      <c r="G650" s="11"/>
      <c r="H650" s="11"/>
      <c r="I650" s="11"/>
      <c r="J650" s="11"/>
      <c r="K650" s="11"/>
      <c r="L650" s="11"/>
      <c r="M650" s="11"/>
    </row>
    <row r="651" spans="1:13" x14ac:dyDescent="0.25">
      <c r="A651" s="11"/>
      <c r="B651" s="11"/>
      <c r="C651" s="11"/>
      <c r="D651" s="12"/>
      <c r="E651" s="11"/>
      <c r="F651" s="11"/>
      <c r="G651" s="11"/>
      <c r="H651" s="11"/>
      <c r="I651" s="11"/>
      <c r="J651" s="17" t="s">
        <v>526</v>
      </c>
      <c r="K651" s="20">
        <v>1</v>
      </c>
      <c r="L651" s="10">
        <f>M494+M499+M514+M530+M548+M566+M582+M615+M621+M626+M631+M636+M641+M643+M645+M647+M649</f>
        <v>0</v>
      </c>
      <c r="M651" s="10">
        <f>ROUND(L651*K651,2)</f>
        <v>0</v>
      </c>
    </row>
    <row r="652" spans="1:13" ht="3" customHeight="1" x14ac:dyDescent="0.25">
      <c r="A652" s="18"/>
      <c r="B652" s="18"/>
      <c r="C652" s="18"/>
      <c r="D652" s="19"/>
      <c r="E652" s="18"/>
      <c r="F652" s="18"/>
      <c r="G652" s="18"/>
      <c r="H652" s="18"/>
      <c r="I652" s="18"/>
      <c r="J652" s="18"/>
      <c r="K652" s="18"/>
      <c r="L652" s="18"/>
      <c r="M652" s="18"/>
    </row>
    <row r="653" spans="1:13" x14ac:dyDescent="0.25">
      <c r="A653" s="6" t="s">
        <v>527</v>
      </c>
      <c r="B653" s="6" t="s">
        <v>16</v>
      </c>
      <c r="C653" s="6" t="s">
        <v>17</v>
      </c>
      <c r="D653" s="7" t="s">
        <v>528</v>
      </c>
      <c r="E653" s="8"/>
      <c r="F653" s="8"/>
      <c r="G653" s="8"/>
      <c r="H653" s="8"/>
      <c r="I653" s="8"/>
      <c r="J653" s="8"/>
      <c r="K653" s="9">
        <f>K957</f>
        <v>1</v>
      </c>
      <c r="L653" s="10">
        <f>L957</f>
        <v>0</v>
      </c>
      <c r="M653" s="10">
        <f>M957</f>
        <v>0</v>
      </c>
    </row>
    <row r="654" spans="1:13" x14ac:dyDescent="0.25">
      <c r="A654" s="11"/>
      <c r="B654" s="11"/>
      <c r="C654" s="11"/>
      <c r="D654" s="12"/>
      <c r="E654" s="11"/>
      <c r="F654" s="11"/>
      <c r="G654" s="11"/>
      <c r="H654" s="11"/>
      <c r="I654" s="11"/>
      <c r="J654" s="11"/>
      <c r="K654" s="11"/>
      <c r="L654" s="11"/>
      <c r="M654" s="11"/>
    </row>
    <row r="655" spans="1:13" x14ac:dyDescent="0.25">
      <c r="A655" s="17" t="s">
        <v>529</v>
      </c>
      <c r="B655" s="13" t="s">
        <v>20</v>
      </c>
      <c r="C655" s="13" t="s">
        <v>24</v>
      </c>
      <c r="D655" s="14" t="s">
        <v>530</v>
      </c>
      <c r="E655" s="11"/>
      <c r="F655" s="11"/>
      <c r="G655" s="11"/>
      <c r="H655" s="11"/>
      <c r="I655" s="11"/>
      <c r="J655" s="11"/>
      <c r="K655" s="16">
        <f>K682</f>
        <v>621.29</v>
      </c>
      <c r="L655" s="16">
        <f>L682</f>
        <v>0</v>
      </c>
      <c r="M655" s="16">
        <f>M682</f>
        <v>0</v>
      </c>
    </row>
    <row r="656" spans="1:13" ht="90" x14ac:dyDescent="0.25">
      <c r="A656" s="11"/>
      <c r="B656" s="11"/>
      <c r="C656" s="11"/>
      <c r="D656" s="12" t="s">
        <v>531</v>
      </c>
      <c r="E656" s="11"/>
      <c r="F656" s="11"/>
      <c r="G656" s="11"/>
      <c r="H656" s="11"/>
      <c r="I656" s="11"/>
      <c r="J656" s="11"/>
      <c r="K656" s="11"/>
      <c r="L656" s="11"/>
      <c r="M656" s="11"/>
    </row>
    <row r="657" spans="1:13" x14ac:dyDescent="0.25">
      <c r="A657" s="11"/>
      <c r="B657" s="11"/>
      <c r="C657" s="11"/>
      <c r="D657" s="12"/>
      <c r="E657" s="13" t="s">
        <v>129</v>
      </c>
      <c r="F657" s="11"/>
      <c r="G657" s="15"/>
      <c r="H657" s="15"/>
      <c r="I657" s="15"/>
      <c r="J657" s="16">
        <f t="shared" ref="J657:J681" si="18">F657*(G657+ (G657= 0))*(H657+ (H657= 0))*(I657+ (I657= 0))</f>
        <v>0</v>
      </c>
      <c r="K657" s="11"/>
      <c r="L657" s="11"/>
      <c r="M657" s="11"/>
    </row>
    <row r="658" spans="1:13" x14ac:dyDescent="0.25">
      <c r="A658" s="11"/>
      <c r="B658" s="11"/>
      <c r="C658" s="11"/>
      <c r="D658" s="12"/>
      <c r="E658" s="13" t="s">
        <v>532</v>
      </c>
      <c r="F658" s="11">
        <v>1</v>
      </c>
      <c r="G658" s="15">
        <v>8.1</v>
      </c>
      <c r="H658" s="15"/>
      <c r="I658" s="15"/>
      <c r="J658" s="16">
        <f t="shared" si="18"/>
        <v>8.1</v>
      </c>
      <c r="K658" s="11"/>
      <c r="L658" s="11"/>
      <c r="M658" s="11"/>
    </row>
    <row r="659" spans="1:13" x14ac:dyDescent="0.25">
      <c r="A659" s="11"/>
      <c r="B659" s="11"/>
      <c r="C659" s="11"/>
      <c r="D659" s="12"/>
      <c r="E659" s="13" t="s">
        <v>533</v>
      </c>
      <c r="F659" s="11">
        <v>1</v>
      </c>
      <c r="G659" s="15">
        <v>142.13999999999999</v>
      </c>
      <c r="H659" s="15"/>
      <c r="I659" s="15"/>
      <c r="J659" s="16">
        <f t="shared" si="18"/>
        <v>142.13999999999999</v>
      </c>
      <c r="K659" s="11"/>
      <c r="L659" s="11"/>
      <c r="M659" s="11"/>
    </row>
    <row r="660" spans="1:13" x14ac:dyDescent="0.25">
      <c r="A660" s="11"/>
      <c r="B660" s="11"/>
      <c r="C660" s="11"/>
      <c r="D660" s="12"/>
      <c r="E660" s="13" t="s">
        <v>534</v>
      </c>
      <c r="F660" s="11">
        <v>1</v>
      </c>
      <c r="G660" s="15">
        <v>50.86</v>
      </c>
      <c r="H660" s="15"/>
      <c r="I660" s="15"/>
      <c r="J660" s="16">
        <f t="shared" si="18"/>
        <v>50.86</v>
      </c>
      <c r="K660" s="11"/>
      <c r="L660" s="11"/>
      <c r="M660" s="11"/>
    </row>
    <row r="661" spans="1:13" x14ac:dyDescent="0.25">
      <c r="A661" s="11"/>
      <c r="B661" s="11"/>
      <c r="C661" s="11"/>
      <c r="D661" s="12"/>
      <c r="E661" s="13" t="s">
        <v>535</v>
      </c>
      <c r="F661" s="11">
        <v>1</v>
      </c>
      <c r="G661" s="15">
        <v>10.27</v>
      </c>
      <c r="H661" s="15"/>
      <c r="I661" s="15"/>
      <c r="J661" s="16">
        <f t="shared" si="18"/>
        <v>10.27</v>
      </c>
      <c r="K661" s="11"/>
      <c r="L661" s="11"/>
      <c r="M661" s="11"/>
    </row>
    <row r="662" spans="1:13" x14ac:dyDescent="0.25">
      <c r="A662" s="11"/>
      <c r="B662" s="11"/>
      <c r="C662" s="11"/>
      <c r="D662" s="12"/>
      <c r="E662" s="13" t="s">
        <v>536</v>
      </c>
      <c r="F662" s="11">
        <v>1</v>
      </c>
      <c r="G662" s="15">
        <v>3.42</v>
      </c>
      <c r="H662" s="15"/>
      <c r="I662" s="15"/>
      <c r="J662" s="16">
        <f t="shared" si="18"/>
        <v>3.42</v>
      </c>
      <c r="K662" s="11"/>
      <c r="L662" s="11"/>
      <c r="M662" s="11"/>
    </row>
    <row r="663" spans="1:13" x14ac:dyDescent="0.25">
      <c r="A663" s="11"/>
      <c r="B663" s="11"/>
      <c r="C663" s="11"/>
      <c r="D663" s="12"/>
      <c r="E663" s="13" t="s">
        <v>537</v>
      </c>
      <c r="F663" s="11">
        <v>1</v>
      </c>
      <c r="G663" s="15">
        <v>18.149999999999999</v>
      </c>
      <c r="H663" s="15"/>
      <c r="I663" s="15"/>
      <c r="J663" s="16">
        <f t="shared" si="18"/>
        <v>18.149999999999999</v>
      </c>
      <c r="K663" s="11"/>
      <c r="L663" s="11"/>
      <c r="M663" s="11"/>
    </row>
    <row r="664" spans="1:13" x14ac:dyDescent="0.25">
      <c r="A664" s="11"/>
      <c r="B664" s="11"/>
      <c r="C664" s="11"/>
      <c r="D664" s="12"/>
      <c r="E664" s="13" t="s">
        <v>538</v>
      </c>
      <c r="F664" s="11">
        <v>1</v>
      </c>
      <c r="G664" s="15">
        <v>10.42</v>
      </c>
      <c r="H664" s="15"/>
      <c r="I664" s="15"/>
      <c r="J664" s="16">
        <f t="shared" si="18"/>
        <v>10.42</v>
      </c>
      <c r="K664" s="11"/>
      <c r="L664" s="11"/>
      <c r="M664" s="11"/>
    </row>
    <row r="665" spans="1:13" x14ac:dyDescent="0.25">
      <c r="A665" s="11"/>
      <c r="B665" s="11"/>
      <c r="C665" s="11"/>
      <c r="D665" s="12"/>
      <c r="E665" s="13" t="s">
        <v>539</v>
      </c>
      <c r="F665" s="11">
        <v>1</v>
      </c>
      <c r="G665" s="15">
        <v>3.33</v>
      </c>
      <c r="H665" s="15"/>
      <c r="I665" s="15"/>
      <c r="J665" s="16">
        <f t="shared" si="18"/>
        <v>3.33</v>
      </c>
      <c r="K665" s="11"/>
      <c r="L665" s="11"/>
      <c r="M665" s="11"/>
    </row>
    <row r="666" spans="1:13" x14ac:dyDescent="0.25">
      <c r="A666" s="11"/>
      <c r="B666" s="11"/>
      <c r="C666" s="11"/>
      <c r="D666" s="12"/>
      <c r="E666" s="13" t="s">
        <v>540</v>
      </c>
      <c r="F666" s="11">
        <v>1</v>
      </c>
      <c r="G666" s="15">
        <v>8.2799999999999994</v>
      </c>
      <c r="H666" s="15"/>
      <c r="I666" s="15"/>
      <c r="J666" s="16">
        <f t="shared" si="18"/>
        <v>8.2799999999999994</v>
      </c>
      <c r="K666" s="11"/>
      <c r="L666" s="11"/>
      <c r="M666" s="11"/>
    </row>
    <row r="667" spans="1:13" x14ac:dyDescent="0.25">
      <c r="A667" s="11"/>
      <c r="B667" s="11"/>
      <c r="C667" s="11"/>
      <c r="D667" s="12"/>
      <c r="E667" s="13" t="s">
        <v>29</v>
      </c>
      <c r="F667" s="11"/>
      <c r="G667" s="15"/>
      <c r="H667" s="15"/>
      <c r="I667" s="15"/>
      <c r="J667" s="16">
        <f t="shared" si="18"/>
        <v>0</v>
      </c>
      <c r="K667" s="11"/>
      <c r="L667" s="11"/>
      <c r="M667" s="11"/>
    </row>
    <row r="668" spans="1:13" x14ac:dyDescent="0.25">
      <c r="A668" s="11"/>
      <c r="B668" s="11"/>
      <c r="C668" s="11"/>
      <c r="D668" s="12"/>
      <c r="E668" s="13" t="s">
        <v>541</v>
      </c>
      <c r="F668" s="11"/>
      <c r="G668" s="15"/>
      <c r="H668" s="15"/>
      <c r="I668" s="15"/>
      <c r="J668" s="16">
        <f t="shared" si="18"/>
        <v>0</v>
      </c>
      <c r="K668" s="11"/>
      <c r="L668" s="11"/>
      <c r="M668" s="11"/>
    </row>
    <row r="669" spans="1:13" x14ac:dyDescent="0.25">
      <c r="A669" s="11"/>
      <c r="B669" s="11"/>
      <c r="C669" s="11"/>
      <c r="D669" s="12"/>
      <c r="E669" s="13" t="s">
        <v>542</v>
      </c>
      <c r="F669" s="11">
        <v>1</v>
      </c>
      <c r="G669" s="15">
        <v>111.53</v>
      </c>
      <c r="H669" s="15"/>
      <c r="I669" s="15"/>
      <c r="J669" s="16">
        <f t="shared" si="18"/>
        <v>111.53</v>
      </c>
      <c r="K669" s="11"/>
      <c r="L669" s="11"/>
      <c r="M669" s="11"/>
    </row>
    <row r="670" spans="1:13" x14ac:dyDescent="0.25">
      <c r="A670" s="11"/>
      <c r="B670" s="11"/>
      <c r="C670" s="11"/>
      <c r="D670" s="12"/>
      <c r="E670" s="13" t="s">
        <v>543</v>
      </c>
      <c r="F670" s="11">
        <v>1</v>
      </c>
      <c r="G670" s="15">
        <v>29</v>
      </c>
      <c r="H670" s="15"/>
      <c r="I670" s="15"/>
      <c r="J670" s="16">
        <f t="shared" si="18"/>
        <v>29</v>
      </c>
      <c r="K670" s="11"/>
      <c r="L670" s="11"/>
      <c r="M670" s="11"/>
    </row>
    <row r="671" spans="1:13" x14ac:dyDescent="0.25">
      <c r="A671" s="11"/>
      <c r="B671" s="11"/>
      <c r="C671" s="11"/>
      <c r="D671" s="12"/>
      <c r="E671" s="13" t="s">
        <v>544</v>
      </c>
      <c r="F671" s="11">
        <v>1</v>
      </c>
      <c r="G671" s="15">
        <v>29.49</v>
      </c>
      <c r="H671" s="15"/>
      <c r="I671" s="15"/>
      <c r="J671" s="16">
        <f t="shared" si="18"/>
        <v>29.49</v>
      </c>
      <c r="K671" s="11"/>
      <c r="L671" s="11"/>
      <c r="M671" s="11"/>
    </row>
    <row r="672" spans="1:13" x14ac:dyDescent="0.25">
      <c r="A672" s="11"/>
      <c r="B672" s="11"/>
      <c r="C672" s="11"/>
      <c r="D672" s="12"/>
      <c r="E672" s="13" t="s">
        <v>545</v>
      </c>
      <c r="F672" s="11">
        <v>1</v>
      </c>
      <c r="G672" s="15">
        <v>30.07</v>
      </c>
      <c r="H672" s="15"/>
      <c r="I672" s="15"/>
      <c r="J672" s="16">
        <f t="shared" si="18"/>
        <v>30.07</v>
      </c>
      <c r="K672" s="11"/>
      <c r="L672" s="11"/>
      <c r="M672" s="11"/>
    </row>
    <row r="673" spans="1:13" x14ac:dyDescent="0.25">
      <c r="A673" s="11"/>
      <c r="B673" s="11"/>
      <c r="C673" s="11"/>
      <c r="D673" s="12"/>
      <c r="E673" s="13" t="s">
        <v>546</v>
      </c>
      <c r="F673" s="11">
        <v>1</v>
      </c>
      <c r="G673" s="15">
        <v>9.1199999999999992</v>
      </c>
      <c r="H673" s="15"/>
      <c r="I673" s="15"/>
      <c r="J673" s="16">
        <f t="shared" si="18"/>
        <v>9.1199999999999992</v>
      </c>
      <c r="K673" s="11"/>
      <c r="L673" s="11"/>
      <c r="M673" s="11"/>
    </row>
    <row r="674" spans="1:13" x14ac:dyDescent="0.25">
      <c r="A674" s="11"/>
      <c r="B674" s="11"/>
      <c r="C674" s="11"/>
      <c r="D674" s="12"/>
      <c r="E674" s="13" t="s">
        <v>547</v>
      </c>
      <c r="F674" s="11">
        <v>1</v>
      </c>
      <c r="G674" s="15">
        <v>4.01</v>
      </c>
      <c r="H674" s="15"/>
      <c r="I674" s="15"/>
      <c r="J674" s="16">
        <f t="shared" si="18"/>
        <v>4.01</v>
      </c>
      <c r="K674" s="11"/>
      <c r="L674" s="11"/>
      <c r="M674" s="11"/>
    </row>
    <row r="675" spans="1:13" x14ac:dyDescent="0.25">
      <c r="A675" s="11"/>
      <c r="B675" s="11"/>
      <c r="C675" s="11"/>
      <c r="D675" s="12"/>
      <c r="E675" s="13" t="s">
        <v>548</v>
      </c>
      <c r="F675" s="11">
        <v>1</v>
      </c>
      <c r="G675" s="15">
        <v>18.829999999999998</v>
      </c>
      <c r="H675" s="15"/>
      <c r="I675" s="15"/>
      <c r="J675" s="16">
        <f t="shared" si="18"/>
        <v>18.829999999999998</v>
      </c>
      <c r="K675" s="11"/>
      <c r="L675" s="11"/>
      <c r="M675" s="11"/>
    </row>
    <row r="676" spans="1:13" x14ac:dyDescent="0.25">
      <c r="A676" s="11"/>
      <c r="B676" s="11"/>
      <c r="C676" s="11"/>
      <c r="D676" s="12"/>
      <c r="E676" s="13" t="s">
        <v>549</v>
      </c>
      <c r="F676" s="11">
        <v>1</v>
      </c>
      <c r="G676" s="15">
        <v>17.010000000000002</v>
      </c>
      <c r="H676" s="15"/>
      <c r="I676" s="15"/>
      <c r="J676" s="16">
        <f t="shared" si="18"/>
        <v>17.010000000000002</v>
      </c>
      <c r="K676" s="11"/>
      <c r="L676" s="11"/>
      <c r="M676" s="11"/>
    </row>
    <row r="677" spans="1:13" x14ac:dyDescent="0.25">
      <c r="A677" s="11"/>
      <c r="B677" s="11"/>
      <c r="C677" s="11"/>
      <c r="D677" s="12"/>
      <c r="E677" s="13" t="s">
        <v>29</v>
      </c>
      <c r="F677" s="11"/>
      <c r="G677" s="15"/>
      <c r="H677" s="15"/>
      <c r="I677" s="15"/>
      <c r="J677" s="16">
        <f t="shared" si="18"/>
        <v>0</v>
      </c>
      <c r="K677" s="11"/>
      <c r="L677" s="11"/>
      <c r="M677" s="11"/>
    </row>
    <row r="678" spans="1:13" x14ac:dyDescent="0.25">
      <c r="A678" s="11"/>
      <c r="B678" s="11"/>
      <c r="C678" s="11"/>
      <c r="D678" s="12"/>
      <c r="E678" s="13" t="s">
        <v>550</v>
      </c>
      <c r="F678" s="11"/>
      <c r="G678" s="15"/>
      <c r="H678" s="15"/>
      <c r="I678" s="15"/>
      <c r="J678" s="16">
        <f t="shared" si="18"/>
        <v>0</v>
      </c>
      <c r="K678" s="11"/>
      <c r="L678" s="11"/>
      <c r="M678" s="11"/>
    </row>
    <row r="679" spans="1:13" x14ac:dyDescent="0.25">
      <c r="A679" s="11"/>
      <c r="B679" s="11"/>
      <c r="C679" s="11"/>
      <c r="D679" s="12"/>
      <c r="E679" s="13" t="s">
        <v>551</v>
      </c>
      <c r="F679" s="11">
        <v>1</v>
      </c>
      <c r="G679" s="15">
        <v>3.65</v>
      </c>
      <c r="H679" s="15"/>
      <c r="I679" s="15"/>
      <c r="J679" s="16">
        <f t="shared" si="18"/>
        <v>3.65</v>
      </c>
      <c r="K679" s="11"/>
      <c r="L679" s="11"/>
      <c r="M679" s="11"/>
    </row>
    <row r="680" spans="1:13" x14ac:dyDescent="0.25">
      <c r="A680" s="11"/>
      <c r="B680" s="11"/>
      <c r="C680" s="11"/>
      <c r="D680" s="12"/>
      <c r="E680" s="13" t="s">
        <v>552</v>
      </c>
      <c r="F680" s="11">
        <v>1</v>
      </c>
      <c r="G680" s="15">
        <v>113.61</v>
      </c>
      <c r="H680" s="15"/>
      <c r="I680" s="15"/>
      <c r="J680" s="16">
        <f t="shared" si="18"/>
        <v>113.61</v>
      </c>
      <c r="K680" s="11"/>
      <c r="L680" s="11"/>
      <c r="M680" s="11"/>
    </row>
    <row r="681" spans="1:13" x14ac:dyDescent="0.25">
      <c r="A681" s="11"/>
      <c r="B681" s="11"/>
      <c r="C681" s="11"/>
      <c r="D681" s="12"/>
      <c r="E681" s="13" t="s">
        <v>29</v>
      </c>
      <c r="F681" s="11"/>
      <c r="G681" s="15"/>
      <c r="H681" s="15"/>
      <c r="I681" s="15"/>
      <c r="J681" s="16">
        <f t="shared" si="18"/>
        <v>0</v>
      </c>
      <c r="K681" s="11"/>
      <c r="L681" s="11"/>
      <c r="M681" s="11"/>
    </row>
    <row r="682" spans="1:13" x14ac:dyDescent="0.25">
      <c r="A682" s="11"/>
      <c r="B682" s="11"/>
      <c r="C682" s="11"/>
      <c r="D682" s="12"/>
      <c r="E682" s="11"/>
      <c r="F682" s="11"/>
      <c r="G682" s="11"/>
      <c r="H682" s="11"/>
      <c r="I682" s="11"/>
      <c r="J682" s="17" t="s">
        <v>553</v>
      </c>
      <c r="K682" s="10">
        <f>SUM(J657:J681)</f>
        <v>621.29</v>
      </c>
      <c r="L682" s="15"/>
      <c r="M682" s="10">
        <f>ROUND(L682*K682,2)</f>
        <v>0</v>
      </c>
    </row>
    <row r="683" spans="1:13" ht="3" customHeight="1" x14ac:dyDescent="0.25">
      <c r="A683" s="18"/>
      <c r="B683" s="18"/>
      <c r="C683" s="18"/>
      <c r="D683" s="19"/>
      <c r="E683" s="18"/>
      <c r="F683" s="18"/>
      <c r="G683" s="18"/>
      <c r="H683" s="18"/>
      <c r="I683" s="18"/>
      <c r="J683" s="18"/>
      <c r="K683" s="18"/>
      <c r="L683" s="18"/>
      <c r="M683" s="18"/>
    </row>
    <row r="684" spans="1:13" x14ac:dyDescent="0.25">
      <c r="A684" s="17" t="s">
        <v>554</v>
      </c>
      <c r="B684" s="13" t="s">
        <v>20</v>
      </c>
      <c r="C684" s="13" t="s">
        <v>24</v>
      </c>
      <c r="D684" s="14" t="s">
        <v>555</v>
      </c>
      <c r="E684" s="11"/>
      <c r="F684" s="11"/>
      <c r="G684" s="11"/>
      <c r="H684" s="11"/>
      <c r="I684" s="11"/>
      <c r="J684" s="11"/>
      <c r="K684" s="16">
        <f>K708</f>
        <v>371.04</v>
      </c>
      <c r="L684" s="16">
        <f>L708</f>
        <v>0</v>
      </c>
      <c r="M684" s="16">
        <f>M708</f>
        <v>0</v>
      </c>
    </row>
    <row r="685" spans="1:13" ht="45" x14ac:dyDescent="0.25">
      <c r="A685" s="11"/>
      <c r="B685" s="11"/>
      <c r="C685" s="11"/>
      <c r="D685" s="12" t="s">
        <v>556</v>
      </c>
      <c r="E685" s="11"/>
      <c r="F685" s="11"/>
      <c r="G685" s="11"/>
      <c r="H685" s="11"/>
      <c r="I685" s="11"/>
      <c r="J685" s="11"/>
      <c r="K685" s="11"/>
      <c r="L685" s="11"/>
      <c r="M685" s="11"/>
    </row>
    <row r="686" spans="1:13" x14ac:dyDescent="0.25">
      <c r="A686" s="11"/>
      <c r="B686" s="11"/>
      <c r="C686" s="11"/>
      <c r="D686" s="12"/>
      <c r="E686" s="13" t="s">
        <v>557</v>
      </c>
      <c r="F686" s="11"/>
      <c r="G686" s="15"/>
      <c r="H686" s="15"/>
      <c r="I686" s="15"/>
      <c r="J686" s="16">
        <f t="shared" ref="J686:J707" si="19">F686*(G686+ (G686= 0))*(H686+ (H686= 0))*(I686+ (I686= 0))</f>
        <v>0</v>
      </c>
      <c r="K686" s="11"/>
      <c r="L686" s="11"/>
      <c r="M686" s="11"/>
    </row>
    <row r="687" spans="1:13" x14ac:dyDescent="0.25">
      <c r="A687" s="11"/>
      <c r="B687" s="11"/>
      <c r="C687" s="11"/>
      <c r="D687" s="12"/>
      <c r="E687" s="13" t="s">
        <v>129</v>
      </c>
      <c r="F687" s="11"/>
      <c r="G687" s="15"/>
      <c r="H687" s="15"/>
      <c r="I687" s="15"/>
      <c r="J687" s="16">
        <f t="shared" si="19"/>
        <v>0</v>
      </c>
      <c r="K687" s="11"/>
      <c r="L687" s="11"/>
      <c r="M687" s="11"/>
    </row>
    <row r="688" spans="1:13" x14ac:dyDescent="0.25">
      <c r="A688" s="11"/>
      <c r="B688" s="11"/>
      <c r="C688" s="11"/>
      <c r="D688" s="12"/>
      <c r="E688" s="13" t="s">
        <v>533</v>
      </c>
      <c r="F688" s="11">
        <v>1</v>
      </c>
      <c r="G688" s="15">
        <v>142.13999999999999</v>
      </c>
      <c r="H688" s="15"/>
      <c r="I688" s="15"/>
      <c r="J688" s="16">
        <f t="shared" si="19"/>
        <v>142.13999999999999</v>
      </c>
      <c r="K688" s="11"/>
      <c r="L688" s="11"/>
      <c r="M688" s="11"/>
    </row>
    <row r="689" spans="1:13" x14ac:dyDescent="0.25">
      <c r="A689" s="11"/>
      <c r="B689" s="11"/>
      <c r="C689" s="11"/>
      <c r="D689" s="12"/>
      <c r="E689" s="13" t="s">
        <v>534</v>
      </c>
      <c r="F689" s="11">
        <v>1</v>
      </c>
      <c r="G689" s="15">
        <v>50.86</v>
      </c>
      <c r="H689" s="15"/>
      <c r="I689" s="15"/>
      <c r="J689" s="16">
        <f t="shared" si="19"/>
        <v>50.86</v>
      </c>
      <c r="K689" s="11"/>
      <c r="L689" s="11"/>
      <c r="M689" s="11"/>
    </row>
    <row r="690" spans="1:13" x14ac:dyDescent="0.25">
      <c r="A690" s="11"/>
      <c r="B690" s="11"/>
      <c r="C690" s="11"/>
      <c r="D690" s="12"/>
      <c r="E690" s="13" t="s">
        <v>535</v>
      </c>
      <c r="F690" s="11">
        <v>1</v>
      </c>
      <c r="G690" s="15">
        <v>10.27</v>
      </c>
      <c r="H690" s="15"/>
      <c r="I690" s="15"/>
      <c r="J690" s="16">
        <f t="shared" si="19"/>
        <v>10.27</v>
      </c>
      <c r="K690" s="11"/>
      <c r="L690" s="11"/>
      <c r="M690" s="11"/>
    </row>
    <row r="691" spans="1:13" x14ac:dyDescent="0.25">
      <c r="A691" s="11"/>
      <c r="B691" s="11"/>
      <c r="C691" s="11"/>
      <c r="D691" s="12"/>
      <c r="E691" s="13" t="s">
        <v>536</v>
      </c>
      <c r="F691" s="11">
        <v>1</v>
      </c>
      <c r="G691" s="15">
        <v>3.42</v>
      </c>
      <c r="H691" s="15"/>
      <c r="I691" s="15"/>
      <c r="J691" s="16">
        <f t="shared" si="19"/>
        <v>3.42</v>
      </c>
      <c r="K691" s="11"/>
      <c r="L691" s="11"/>
      <c r="M691" s="11"/>
    </row>
    <row r="692" spans="1:13" x14ac:dyDescent="0.25">
      <c r="A692" s="11"/>
      <c r="B692" s="11"/>
      <c r="C692" s="11"/>
      <c r="D692" s="12"/>
      <c r="E692" s="13" t="s">
        <v>537</v>
      </c>
      <c r="F692" s="11">
        <v>1</v>
      </c>
      <c r="G692" s="15">
        <v>18.149999999999999</v>
      </c>
      <c r="H692" s="15"/>
      <c r="I692" s="15"/>
      <c r="J692" s="16">
        <f t="shared" si="19"/>
        <v>18.149999999999999</v>
      </c>
      <c r="K692" s="11"/>
      <c r="L692" s="11"/>
      <c r="M692" s="11"/>
    </row>
    <row r="693" spans="1:13" x14ac:dyDescent="0.25">
      <c r="A693" s="11"/>
      <c r="B693" s="11"/>
      <c r="C693" s="11"/>
      <c r="D693" s="12"/>
      <c r="E693" s="13" t="s">
        <v>538</v>
      </c>
      <c r="F693" s="11">
        <v>1</v>
      </c>
      <c r="G693" s="15">
        <v>10.42</v>
      </c>
      <c r="H693" s="15"/>
      <c r="I693" s="15"/>
      <c r="J693" s="16">
        <f t="shared" si="19"/>
        <v>10.42</v>
      </c>
      <c r="K693" s="11"/>
      <c r="L693" s="11"/>
      <c r="M693" s="11"/>
    </row>
    <row r="694" spans="1:13" x14ac:dyDescent="0.25">
      <c r="A694" s="11"/>
      <c r="B694" s="11"/>
      <c r="C694" s="11"/>
      <c r="D694" s="12"/>
      <c r="E694" s="13" t="s">
        <v>539</v>
      </c>
      <c r="F694" s="11">
        <v>1</v>
      </c>
      <c r="G694" s="15">
        <v>3.33</v>
      </c>
      <c r="H694" s="15"/>
      <c r="I694" s="15"/>
      <c r="J694" s="16">
        <f t="shared" si="19"/>
        <v>3.33</v>
      </c>
      <c r="K694" s="11"/>
      <c r="L694" s="11"/>
      <c r="M694" s="11"/>
    </row>
    <row r="695" spans="1:13" x14ac:dyDescent="0.25">
      <c r="A695" s="11"/>
      <c r="B695" s="11"/>
      <c r="C695" s="11"/>
      <c r="D695" s="12"/>
      <c r="E695" s="13" t="s">
        <v>540</v>
      </c>
      <c r="F695" s="11">
        <v>1</v>
      </c>
      <c r="G695" s="15">
        <v>8.2799999999999994</v>
      </c>
      <c r="H695" s="15"/>
      <c r="I695" s="15"/>
      <c r="J695" s="16">
        <f t="shared" si="19"/>
        <v>8.2799999999999994</v>
      </c>
      <c r="K695" s="11"/>
      <c r="L695" s="11"/>
      <c r="M695" s="11"/>
    </row>
    <row r="696" spans="1:13" x14ac:dyDescent="0.25">
      <c r="A696" s="11"/>
      <c r="B696" s="11"/>
      <c r="C696" s="11"/>
      <c r="D696" s="12"/>
      <c r="E696" s="13" t="s">
        <v>29</v>
      </c>
      <c r="F696" s="11"/>
      <c r="G696" s="15"/>
      <c r="H696" s="15"/>
      <c r="I696" s="15"/>
      <c r="J696" s="16">
        <f t="shared" si="19"/>
        <v>0</v>
      </c>
      <c r="K696" s="11"/>
      <c r="L696" s="11"/>
      <c r="M696" s="11"/>
    </row>
    <row r="697" spans="1:13" x14ac:dyDescent="0.25">
      <c r="A697" s="11"/>
      <c r="B697" s="11"/>
      <c r="C697" s="11"/>
      <c r="D697" s="12"/>
      <c r="E697" s="13" t="s">
        <v>541</v>
      </c>
      <c r="F697" s="11"/>
      <c r="G697" s="15"/>
      <c r="H697" s="15"/>
      <c r="I697" s="15"/>
      <c r="J697" s="16">
        <f t="shared" si="19"/>
        <v>0</v>
      </c>
      <c r="K697" s="11"/>
      <c r="L697" s="11"/>
      <c r="M697" s="11"/>
    </row>
    <row r="698" spans="1:13" x14ac:dyDescent="0.25">
      <c r="A698" s="11"/>
      <c r="B698" s="11"/>
      <c r="C698" s="11"/>
      <c r="D698" s="12"/>
      <c r="E698" s="13" t="s">
        <v>543</v>
      </c>
      <c r="F698" s="11">
        <v>1</v>
      </c>
      <c r="G698" s="15">
        <v>29</v>
      </c>
      <c r="H698" s="15"/>
      <c r="I698" s="15"/>
      <c r="J698" s="16">
        <f t="shared" si="19"/>
        <v>29</v>
      </c>
      <c r="K698" s="11"/>
      <c r="L698" s="11"/>
      <c r="M698" s="11"/>
    </row>
    <row r="699" spans="1:13" x14ac:dyDescent="0.25">
      <c r="A699" s="11"/>
      <c r="B699" s="11"/>
      <c r="C699" s="11"/>
      <c r="D699" s="12"/>
      <c r="E699" s="13" t="s">
        <v>544</v>
      </c>
      <c r="F699" s="11">
        <v>1</v>
      </c>
      <c r="G699" s="15">
        <v>29.49</v>
      </c>
      <c r="H699" s="15"/>
      <c r="I699" s="15"/>
      <c r="J699" s="16">
        <f t="shared" si="19"/>
        <v>29.49</v>
      </c>
      <c r="K699" s="11"/>
      <c r="L699" s="11"/>
      <c r="M699" s="11"/>
    </row>
    <row r="700" spans="1:13" x14ac:dyDescent="0.25">
      <c r="A700" s="11"/>
      <c r="B700" s="11"/>
      <c r="C700" s="11"/>
      <c r="D700" s="12"/>
      <c r="E700" s="13" t="s">
        <v>545</v>
      </c>
      <c r="F700" s="11">
        <v>1</v>
      </c>
      <c r="G700" s="15">
        <v>30.07</v>
      </c>
      <c r="H700" s="15"/>
      <c r="I700" s="15"/>
      <c r="J700" s="16">
        <f t="shared" si="19"/>
        <v>30.07</v>
      </c>
      <c r="K700" s="11"/>
      <c r="L700" s="11"/>
      <c r="M700" s="11"/>
    </row>
    <row r="701" spans="1:13" x14ac:dyDescent="0.25">
      <c r="A701" s="11"/>
      <c r="B701" s="11"/>
      <c r="C701" s="11"/>
      <c r="D701" s="12"/>
      <c r="E701" s="13" t="s">
        <v>546</v>
      </c>
      <c r="F701" s="11">
        <v>1</v>
      </c>
      <c r="G701" s="15">
        <v>9.1199999999999992</v>
      </c>
      <c r="H701" s="15"/>
      <c r="I701" s="15"/>
      <c r="J701" s="16">
        <f t="shared" si="19"/>
        <v>9.1199999999999992</v>
      </c>
      <c r="K701" s="11"/>
      <c r="L701" s="11"/>
      <c r="M701" s="11"/>
    </row>
    <row r="702" spans="1:13" x14ac:dyDescent="0.25">
      <c r="A702" s="11"/>
      <c r="B702" s="11"/>
      <c r="C702" s="11"/>
      <c r="D702" s="12"/>
      <c r="E702" s="13" t="s">
        <v>547</v>
      </c>
      <c r="F702" s="11">
        <v>1</v>
      </c>
      <c r="G702" s="15">
        <v>4.01</v>
      </c>
      <c r="H702" s="15"/>
      <c r="I702" s="15"/>
      <c r="J702" s="16">
        <f t="shared" si="19"/>
        <v>4.01</v>
      </c>
      <c r="K702" s="11"/>
      <c r="L702" s="11"/>
      <c r="M702" s="11"/>
    </row>
    <row r="703" spans="1:13" x14ac:dyDescent="0.25">
      <c r="A703" s="11"/>
      <c r="B703" s="11"/>
      <c r="C703" s="11"/>
      <c r="D703" s="12"/>
      <c r="E703" s="13" t="s">
        <v>548</v>
      </c>
      <c r="F703" s="11">
        <v>1</v>
      </c>
      <c r="G703" s="15">
        <v>18.829999999999998</v>
      </c>
      <c r="H703" s="15"/>
      <c r="I703" s="15"/>
      <c r="J703" s="16">
        <f t="shared" si="19"/>
        <v>18.829999999999998</v>
      </c>
      <c r="K703" s="11"/>
      <c r="L703" s="11"/>
      <c r="M703" s="11"/>
    </row>
    <row r="704" spans="1:13" x14ac:dyDescent="0.25">
      <c r="A704" s="11"/>
      <c r="B704" s="11"/>
      <c r="C704" s="11"/>
      <c r="D704" s="12"/>
      <c r="E704" s="13" t="s">
        <v>29</v>
      </c>
      <c r="F704" s="11"/>
      <c r="G704" s="15"/>
      <c r="H704" s="15"/>
      <c r="I704" s="15"/>
      <c r="J704" s="16">
        <f t="shared" si="19"/>
        <v>0</v>
      </c>
      <c r="K704" s="11"/>
      <c r="L704" s="11"/>
      <c r="M704" s="11"/>
    </row>
    <row r="705" spans="1:13" x14ac:dyDescent="0.25">
      <c r="A705" s="11"/>
      <c r="B705" s="11"/>
      <c r="C705" s="11"/>
      <c r="D705" s="12"/>
      <c r="E705" s="13" t="s">
        <v>550</v>
      </c>
      <c r="F705" s="11"/>
      <c r="G705" s="15"/>
      <c r="H705" s="15"/>
      <c r="I705" s="15"/>
      <c r="J705" s="16">
        <f t="shared" si="19"/>
        <v>0</v>
      </c>
      <c r="K705" s="11"/>
      <c r="L705" s="11"/>
      <c r="M705" s="11"/>
    </row>
    <row r="706" spans="1:13" x14ac:dyDescent="0.25">
      <c r="A706" s="11"/>
      <c r="B706" s="11"/>
      <c r="C706" s="11"/>
      <c r="D706" s="12"/>
      <c r="E706" s="13" t="s">
        <v>551</v>
      </c>
      <c r="F706" s="11">
        <v>1</v>
      </c>
      <c r="G706" s="15">
        <v>3.65</v>
      </c>
      <c r="H706" s="15"/>
      <c r="I706" s="15"/>
      <c r="J706" s="16">
        <f t="shared" si="19"/>
        <v>3.65</v>
      </c>
      <c r="K706" s="11"/>
      <c r="L706" s="11"/>
      <c r="M706" s="11"/>
    </row>
    <row r="707" spans="1:13" x14ac:dyDescent="0.25">
      <c r="A707" s="11"/>
      <c r="B707" s="11"/>
      <c r="C707" s="11"/>
      <c r="D707" s="12"/>
      <c r="E707" s="13" t="s">
        <v>29</v>
      </c>
      <c r="F707" s="11"/>
      <c r="G707" s="15"/>
      <c r="H707" s="15"/>
      <c r="I707" s="15"/>
      <c r="J707" s="16">
        <f t="shared" si="19"/>
        <v>0</v>
      </c>
      <c r="K707" s="11"/>
      <c r="L707" s="11"/>
      <c r="M707" s="11"/>
    </row>
    <row r="708" spans="1:13" x14ac:dyDescent="0.25">
      <c r="A708" s="11"/>
      <c r="B708" s="11"/>
      <c r="C708" s="11"/>
      <c r="D708" s="12"/>
      <c r="E708" s="11"/>
      <c r="F708" s="11"/>
      <c r="G708" s="11"/>
      <c r="H708" s="11"/>
      <c r="I708" s="11"/>
      <c r="J708" s="17" t="s">
        <v>558</v>
      </c>
      <c r="K708" s="10">
        <f>SUM(J686:J707)</f>
        <v>371.04</v>
      </c>
      <c r="L708" s="15"/>
      <c r="M708" s="10">
        <f>ROUND(L708*K708,2)</f>
        <v>0</v>
      </c>
    </row>
    <row r="709" spans="1:13" ht="3" customHeight="1" x14ac:dyDescent="0.25">
      <c r="A709" s="18"/>
      <c r="B709" s="18"/>
      <c r="C709" s="18"/>
      <c r="D709" s="19"/>
      <c r="E709" s="18"/>
      <c r="F709" s="18"/>
      <c r="G709" s="18"/>
      <c r="H709" s="18"/>
      <c r="I709" s="18"/>
      <c r="J709" s="18"/>
      <c r="K709" s="18"/>
      <c r="L709" s="18"/>
      <c r="M709" s="18"/>
    </row>
    <row r="710" spans="1:13" x14ac:dyDescent="0.25">
      <c r="A710" s="17" t="s">
        <v>559</v>
      </c>
      <c r="B710" s="13" t="s">
        <v>20</v>
      </c>
      <c r="C710" s="13" t="s">
        <v>24</v>
      </c>
      <c r="D710" s="14" t="s">
        <v>560</v>
      </c>
      <c r="E710" s="11"/>
      <c r="F710" s="11"/>
      <c r="G710" s="11"/>
      <c r="H710" s="11"/>
      <c r="I710" s="11"/>
      <c r="J710" s="11"/>
      <c r="K710" s="16">
        <f>K727</f>
        <v>97.46</v>
      </c>
      <c r="L710" s="16">
        <f>L727</f>
        <v>0</v>
      </c>
      <c r="M710" s="16">
        <f>M727</f>
        <v>0</v>
      </c>
    </row>
    <row r="711" spans="1:13" ht="135" x14ac:dyDescent="0.25">
      <c r="A711" s="11"/>
      <c r="B711" s="11"/>
      <c r="C711" s="11"/>
      <c r="D711" s="12" t="s">
        <v>561</v>
      </c>
      <c r="E711" s="11"/>
      <c r="F711" s="11"/>
      <c r="G711" s="11"/>
      <c r="H711" s="11"/>
      <c r="I711" s="11"/>
      <c r="J711" s="11"/>
      <c r="K711" s="11"/>
      <c r="L711" s="11"/>
      <c r="M711" s="11"/>
    </row>
    <row r="712" spans="1:13" x14ac:dyDescent="0.25">
      <c r="A712" s="11"/>
      <c r="B712" s="11"/>
      <c r="C712" s="11"/>
      <c r="D712" s="12"/>
      <c r="E712" s="13" t="s">
        <v>129</v>
      </c>
      <c r="F712" s="11"/>
      <c r="G712" s="15"/>
      <c r="H712" s="15"/>
      <c r="I712" s="15"/>
      <c r="J712" s="16">
        <f t="shared" ref="J712:J726" si="20">F712*(G712+ (G712= 0))*(H712+ (H712= 0))*(I712+ (I712= 0))</f>
        <v>0</v>
      </c>
      <c r="K712" s="11"/>
      <c r="L712" s="11"/>
      <c r="M712" s="11"/>
    </row>
    <row r="713" spans="1:13" x14ac:dyDescent="0.25">
      <c r="A713" s="11"/>
      <c r="B713" s="11"/>
      <c r="C713" s="11"/>
      <c r="D713" s="12"/>
      <c r="E713" s="13" t="s">
        <v>562</v>
      </c>
      <c r="F713" s="11">
        <v>1</v>
      </c>
      <c r="G713" s="15">
        <v>3.5</v>
      </c>
      <c r="H713" s="15">
        <v>10</v>
      </c>
      <c r="I713" s="15"/>
      <c r="J713" s="16">
        <f t="shared" si="20"/>
        <v>35</v>
      </c>
      <c r="K713" s="11"/>
      <c r="L713" s="11"/>
      <c r="M713" s="11"/>
    </row>
    <row r="714" spans="1:13" x14ac:dyDescent="0.25">
      <c r="A714" s="11"/>
      <c r="B714" s="11"/>
      <c r="C714" s="11"/>
      <c r="D714" s="12"/>
      <c r="E714" s="13" t="s">
        <v>28</v>
      </c>
      <c r="F714" s="11"/>
      <c r="G714" s="15"/>
      <c r="H714" s="15"/>
      <c r="I714" s="15"/>
      <c r="J714" s="16">
        <f t="shared" si="20"/>
        <v>0</v>
      </c>
      <c r="K714" s="11"/>
      <c r="L714" s="11"/>
      <c r="M714" s="11"/>
    </row>
    <row r="715" spans="1:13" x14ac:dyDescent="0.25">
      <c r="A715" s="11"/>
      <c r="B715" s="11"/>
      <c r="C715" s="11"/>
      <c r="D715" s="12"/>
      <c r="E715" s="13" t="s">
        <v>535</v>
      </c>
      <c r="F715" s="11">
        <v>1</v>
      </c>
      <c r="G715" s="15">
        <v>10.27</v>
      </c>
      <c r="H715" s="15"/>
      <c r="I715" s="15"/>
      <c r="J715" s="16">
        <f t="shared" si="20"/>
        <v>10.27</v>
      </c>
      <c r="K715" s="11"/>
      <c r="L715" s="11"/>
      <c r="M715" s="11"/>
    </row>
    <row r="716" spans="1:13" x14ac:dyDescent="0.25">
      <c r="A716" s="11"/>
      <c r="B716" s="11"/>
      <c r="C716" s="11"/>
      <c r="D716" s="12"/>
      <c r="E716" s="13" t="s">
        <v>563</v>
      </c>
      <c r="F716" s="11">
        <v>4</v>
      </c>
      <c r="G716" s="15">
        <v>2.25</v>
      </c>
      <c r="H716" s="15"/>
      <c r="I716" s="15"/>
      <c r="J716" s="16">
        <f t="shared" si="20"/>
        <v>9</v>
      </c>
      <c r="K716" s="11"/>
      <c r="L716" s="11"/>
      <c r="M716" s="11"/>
    </row>
    <row r="717" spans="1:13" x14ac:dyDescent="0.25">
      <c r="A717" s="11"/>
      <c r="B717" s="11"/>
      <c r="C717" s="11"/>
      <c r="D717" s="12"/>
      <c r="E717" s="13" t="s">
        <v>28</v>
      </c>
      <c r="F717" s="11">
        <v>1</v>
      </c>
      <c r="G717" s="15">
        <v>3.06</v>
      </c>
      <c r="H717" s="15"/>
      <c r="I717" s="15"/>
      <c r="J717" s="16">
        <f t="shared" si="20"/>
        <v>3.06</v>
      </c>
      <c r="K717" s="11"/>
      <c r="L717" s="11"/>
      <c r="M717" s="11"/>
    </row>
    <row r="718" spans="1:13" x14ac:dyDescent="0.25">
      <c r="A718" s="11"/>
      <c r="B718" s="11"/>
      <c r="C718" s="11"/>
      <c r="D718" s="12"/>
      <c r="E718" s="13" t="s">
        <v>28</v>
      </c>
      <c r="F718" s="11">
        <v>1</v>
      </c>
      <c r="G718" s="15">
        <v>5.56</v>
      </c>
      <c r="H718" s="15"/>
      <c r="I718" s="15"/>
      <c r="J718" s="16">
        <f t="shared" si="20"/>
        <v>5.56</v>
      </c>
      <c r="K718" s="11"/>
      <c r="L718" s="11"/>
      <c r="M718" s="11"/>
    </row>
    <row r="719" spans="1:13" x14ac:dyDescent="0.25">
      <c r="A719" s="11"/>
      <c r="B719" s="11"/>
      <c r="C719" s="11"/>
      <c r="D719" s="12"/>
      <c r="E719" s="13" t="s">
        <v>536</v>
      </c>
      <c r="F719" s="11">
        <v>1</v>
      </c>
      <c r="G719" s="15">
        <v>3.42</v>
      </c>
      <c r="H719" s="15"/>
      <c r="I719" s="15"/>
      <c r="J719" s="16">
        <f t="shared" si="20"/>
        <v>3.42</v>
      </c>
      <c r="K719" s="11"/>
      <c r="L719" s="11"/>
      <c r="M719" s="11"/>
    </row>
    <row r="720" spans="1:13" x14ac:dyDescent="0.25">
      <c r="A720" s="11"/>
      <c r="B720" s="11"/>
      <c r="C720" s="11"/>
      <c r="D720" s="12"/>
      <c r="E720" s="13" t="s">
        <v>538</v>
      </c>
      <c r="F720" s="11">
        <v>1</v>
      </c>
      <c r="G720" s="15">
        <v>10.42</v>
      </c>
      <c r="H720" s="15"/>
      <c r="I720" s="15"/>
      <c r="J720" s="16">
        <f t="shared" si="20"/>
        <v>10.42</v>
      </c>
      <c r="K720" s="11"/>
      <c r="L720" s="11"/>
      <c r="M720" s="11"/>
    </row>
    <row r="721" spans="1:13" x14ac:dyDescent="0.25">
      <c r="A721" s="11"/>
      <c r="B721" s="11"/>
      <c r="C721" s="11"/>
      <c r="D721" s="12"/>
      <c r="E721" s="13" t="s">
        <v>539</v>
      </c>
      <c r="F721" s="11">
        <v>1</v>
      </c>
      <c r="G721" s="15">
        <v>3.33</v>
      </c>
      <c r="H721" s="15"/>
      <c r="I721" s="15"/>
      <c r="J721" s="16">
        <f t="shared" si="20"/>
        <v>3.33</v>
      </c>
      <c r="K721" s="11"/>
      <c r="L721" s="11"/>
      <c r="M721" s="11"/>
    </row>
    <row r="722" spans="1:13" x14ac:dyDescent="0.25">
      <c r="A722" s="11"/>
      <c r="B722" s="11"/>
      <c r="C722" s="11"/>
      <c r="D722" s="12"/>
      <c r="E722" s="13" t="s">
        <v>540</v>
      </c>
      <c r="F722" s="11">
        <v>1</v>
      </c>
      <c r="G722" s="15">
        <v>8.2799999999999994</v>
      </c>
      <c r="H722" s="15"/>
      <c r="I722" s="15"/>
      <c r="J722" s="16">
        <f t="shared" si="20"/>
        <v>8.2799999999999994</v>
      </c>
      <c r="K722" s="11"/>
      <c r="L722" s="11"/>
      <c r="M722" s="11"/>
    </row>
    <row r="723" spans="1:13" x14ac:dyDescent="0.25">
      <c r="A723" s="11"/>
      <c r="B723" s="11"/>
      <c r="C723" s="11"/>
      <c r="D723" s="12"/>
      <c r="E723" s="13" t="s">
        <v>29</v>
      </c>
      <c r="F723" s="11"/>
      <c r="G723" s="15"/>
      <c r="H723" s="15"/>
      <c r="I723" s="15"/>
      <c r="J723" s="16">
        <f t="shared" si="20"/>
        <v>0</v>
      </c>
      <c r="K723" s="11"/>
      <c r="L723" s="11"/>
      <c r="M723" s="11"/>
    </row>
    <row r="724" spans="1:13" x14ac:dyDescent="0.25">
      <c r="A724" s="11"/>
      <c r="B724" s="11"/>
      <c r="C724" s="11"/>
      <c r="D724" s="12"/>
      <c r="E724" s="13" t="s">
        <v>541</v>
      </c>
      <c r="F724" s="11"/>
      <c r="G724" s="15"/>
      <c r="H724" s="15"/>
      <c r="I724" s="15"/>
      <c r="J724" s="16">
        <f t="shared" si="20"/>
        <v>0</v>
      </c>
      <c r="K724" s="11"/>
      <c r="L724" s="11"/>
      <c r="M724" s="11"/>
    </row>
    <row r="725" spans="1:13" x14ac:dyDescent="0.25">
      <c r="A725" s="11"/>
      <c r="B725" s="11"/>
      <c r="C725" s="11"/>
      <c r="D725" s="12"/>
      <c r="E725" s="13" t="s">
        <v>546</v>
      </c>
      <c r="F725" s="11">
        <v>1</v>
      </c>
      <c r="G725" s="15">
        <v>9.1199999999999992</v>
      </c>
      <c r="H725" s="15"/>
      <c r="I725" s="15"/>
      <c r="J725" s="16">
        <f t="shared" si="20"/>
        <v>9.1199999999999992</v>
      </c>
      <c r="K725" s="11"/>
      <c r="L725" s="11"/>
      <c r="M725" s="11"/>
    </row>
    <row r="726" spans="1:13" x14ac:dyDescent="0.25">
      <c r="A726" s="11"/>
      <c r="B726" s="11"/>
      <c r="C726" s="11"/>
      <c r="D726" s="12"/>
      <c r="E726" s="13" t="s">
        <v>29</v>
      </c>
      <c r="F726" s="11"/>
      <c r="G726" s="15"/>
      <c r="H726" s="15"/>
      <c r="I726" s="15"/>
      <c r="J726" s="16">
        <f t="shared" si="20"/>
        <v>0</v>
      </c>
      <c r="K726" s="11"/>
      <c r="L726" s="11"/>
      <c r="M726" s="11"/>
    </row>
    <row r="727" spans="1:13" x14ac:dyDescent="0.25">
      <c r="A727" s="11"/>
      <c r="B727" s="11"/>
      <c r="C727" s="11"/>
      <c r="D727" s="12"/>
      <c r="E727" s="11"/>
      <c r="F727" s="11"/>
      <c r="G727" s="11"/>
      <c r="H727" s="11"/>
      <c r="I727" s="11"/>
      <c r="J727" s="17" t="s">
        <v>564</v>
      </c>
      <c r="K727" s="10">
        <f>SUM(J712:J726)</f>
        <v>97.46</v>
      </c>
      <c r="L727" s="15"/>
      <c r="M727" s="10">
        <f>ROUND(L727*K727,2)</f>
        <v>0</v>
      </c>
    </row>
    <row r="728" spans="1:13" ht="3" customHeight="1" x14ac:dyDescent="0.25">
      <c r="A728" s="18"/>
      <c r="B728" s="18"/>
      <c r="C728" s="18"/>
      <c r="D728" s="19"/>
      <c r="E728" s="18"/>
      <c r="F728" s="18"/>
      <c r="G728" s="18"/>
      <c r="H728" s="18"/>
      <c r="I728" s="18"/>
      <c r="J728" s="18"/>
      <c r="K728" s="18"/>
      <c r="L728" s="18"/>
      <c r="M728" s="18"/>
    </row>
    <row r="729" spans="1:13" x14ac:dyDescent="0.25">
      <c r="A729" s="17" t="s">
        <v>565</v>
      </c>
      <c r="B729" s="13" t="s">
        <v>20</v>
      </c>
      <c r="C729" s="13" t="s">
        <v>388</v>
      </c>
      <c r="D729" s="14" t="s">
        <v>566</v>
      </c>
      <c r="E729" s="11"/>
      <c r="F729" s="11"/>
      <c r="G729" s="11"/>
      <c r="H729" s="11"/>
      <c r="I729" s="11"/>
      <c r="J729" s="11"/>
      <c r="K729" s="16">
        <f>K732</f>
        <v>48</v>
      </c>
      <c r="L729" s="16">
        <f>L732</f>
        <v>0</v>
      </c>
      <c r="M729" s="16">
        <f>M732</f>
        <v>0</v>
      </c>
    </row>
    <row r="730" spans="1:13" ht="112.5" x14ac:dyDescent="0.25">
      <c r="A730" s="11"/>
      <c r="B730" s="11"/>
      <c r="C730" s="11"/>
      <c r="D730" s="12" t="s">
        <v>567</v>
      </c>
      <c r="E730" s="11"/>
      <c r="F730" s="11"/>
      <c r="G730" s="11"/>
      <c r="H730" s="11"/>
      <c r="I730" s="11"/>
      <c r="J730" s="11"/>
      <c r="K730" s="11"/>
      <c r="L730" s="11"/>
      <c r="M730" s="11"/>
    </row>
    <row r="731" spans="1:13" x14ac:dyDescent="0.25">
      <c r="A731" s="11"/>
      <c r="B731" s="11"/>
      <c r="C731" s="11"/>
      <c r="D731" s="12"/>
      <c r="E731" s="13" t="s">
        <v>568</v>
      </c>
      <c r="F731" s="11">
        <v>48</v>
      </c>
      <c r="G731" s="15"/>
      <c r="H731" s="15">
        <v>1</v>
      </c>
      <c r="I731" s="15"/>
      <c r="J731" s="16">
        <f>F731*(G731+ (G731= 0))*(H731+ (H731= 0))*(I731+ (I731= 0))</f>
        <v>48</v>
      </c>
      <c r="K731" s="11"/>
      <c r="L731" s="11"/>
      <c r="M731" s="11"/>
    </row>
    <row r="732" spans="1:13" x14ac:dyDescent="0.25">
      <c r="A732" s="11"/>
      <c r="B732" s="11"/>
      <c r="C732" s="11"/>
      <c r="D732" s="12"/>
      <c r="E732" s="11"/>
      <c r="F732" s="11"/>
      <c r="G732" s="11"/>
      <c r="H732" s="11"/>
      <c r="I732" s="11"/>
      <c r="J732" s="17" t="s">
        <v>569</v>
      </c>
      <c r="K732" s="10">
        <f>SUM(J731:J731)</f>
        <v>48</v>
      </c>
      <c r="L732" s="15"/>
      <c r="M732" s="10">
        <f>ROUND(L732*K732,2)</f>
        <v>0</v>
      </c>
    </row>
    <row r="733" spans="1:13" ht="3" customHeight="1" x14ac:dyDescent="0.25">
      <c r="A733" s="18"/>
      <c r="B733" s="18"/>
      <c r="C733" s="18"/>
      <c r="D733" s="19"/>
      <c r="E733" s="18"/>
      <c r="F733" s="18"/>
      <c r="G733" s="18"/>
      <c r="H733" s="18"/>
      <c r="I733" s="18"/>
      <c r="J733" s="18"/>
      <c r="K733" s="18"/>
      <c r="L733" s="18"/>
      <c r="M733" s="18"/>
    </row>
    <row r="734" spans="1:13" x14ac:dyDescent="0.25">
      <c r="A734" s="17" t="s">
        <v>570</v>
      </c>
      <c r="B734" s="13" t="s">
        <v>20</v>
      </c>
      <c r="C734" s="13" t="s">
        <v>24</v>
      </c>
      <c r="D734" s="14" t="s">
        <v>571</v>
      </c>
      <c r="E734" s="11"/>
      <c r="F734" s="11"/>
      <c r="G734" s="11"/>
      <c r="H734" s="11"/>
      <c r="I734" s="11"/>
      <c r="J734" s="11"/>
      <c r="K734" s="16">
        <f>K743</f>
        <v>132.41</v>
      </c>
      <c r="L734" s="16">
        <f>L743</f>
        <v>0</v>
      </c>
      <c r="M734" s="16">
        <f>M743</f>
        <v>0</v>
      </c>
    </row>
    <row r="735" spans="1:13" ht="135" x14ac:dyDescent="0.25">
      <c r="A735" s="11"/>
      <c r="B735" s="11"/>
      <c r="C735" s="11"/>
      <c r="D735" s="12" t="s">
        <v>572</v>
      </c>
      <c r="E735" s="11"/>
      <c r="F735" s="11"/>
      <c r="G735" s="11"/>
      <c r="H735" s="11"/>
      <c r="I735" s="11"/>
      <c r="J735" s="11"/>
      <c r="K735" s="11"/>
      <c r="L735" s="11"/>
      <c r="M735" s="11"/>
    </row>
    <row r="736" spans="1:13" x14ac:dyDescent="0.25">
      <c r="A736" s="11"/>
      <c r="B736" s="11"/>
      <c r="C736" s="11"/>
      <c r="D736" s="12"/>
      <c r="E736" s="13" t="s">
        <v>541</v>
      </c>
      <c r="F736" s="11"/>
      <c r="G736" s="15"/>
      <c r="H736" s="15"/>
      <c r="I736" s="15"/>
      <c r="J736" s="16">
        <f t="shared" ref="J736:J742" si="21">F736*(G736+ (G736= 0))*(H736+ (H736= 0))*(I736+ (I736= 0))</f>
        <v>0</v>
      </c>
      <c r="K736" s="11"/>
      <c r="L736" s="11"/>
      <c r="M736" s="11"/>
    </row>
    <row r="737" spans="1:13" x14ac:dyDescent="0.25">
      <c r="A737" s="11"/>
      <c r="B737" s="11"/>
      <c r="C737" s="11"/>
      <c r="D737" s="12"/>
      <c r="E737" s="13" t="s">
        <v>573</v>
      </c>
      <c r="F737" s="11">
        <v>1</v>
      </c>
      <c r="G737" s="15">
        <v>16.96</v>
      </c>
      <c r="H737" s="15"/>
      <c r="I737" s="15"/>
      <c r="J737" s="16">
        <f t="shared" si="21"/>
        <v>16.96</v>
      </c>
      <c r="K737" s="11"/>
      <c r="L737" s="11"/>
      <c r="M737" s="11"/>
    </row>
    <row r="738" spans="1:13" x14ac:dyDescent="0.25">
      <c r="A738" s="11"/>
      <c r="B738" s="11"/>
      <c r="C738" s="11"/>
      <c r="D738" s="12"/>
      <c r="E738" s="13" t="s">
        <v>29</v>
      </c>
      <c r="F738" s="11"/>
      <c r="G738" s="15"/>
      <c r="H738" s="15"/>
      <c r="I738" s="15"/>
      <c r="J738" s="16">
        <f t="shared" si="21"/>
        <v>0</v>
      </c>
      <c r="K738" s="11"/>
      <c r="L738" s="11"/>
      <c r="M738" s="11"/>
    </row>
    <row r="739" spans="1:13" x14ac:dyDescent="0.25">
      <c r="A739" s="11"/>
      <c r="B739" s="11"/>
      <c r="C739" s="11"/>
      <c r="D739" s="12"/>
      <c r="E739" s="13" t="s">
        <v>550</v>
      </c>
      <c r="F739" s="11"/>
      <c r="G739" s="15"/>
      <c r="H739" s="15"/>
      <c r="I739" s="15"/>
      <c r="J739" s="16">
        <f t="shared" si="21"/>
        <v>0</v>
      </c>
      <c r="K739" s="11"/>
      <c r="L739" s="11"/>
      <c r="M739" s="11"/>
    </row>
    <row r="740" spans="1:13" x14ac:dyDescent="0.25">
      <c r="A740" s="11"/>
      <c r="B740" s="11"/>
      <c r="C740" s="11"/>
      <c r="D740" s="12"/>
      <c r="E740" s="13" t="s">
        <v>551</v>
      </c>
      <c r="F740" s="11">
        <v>1</v>
      </c>
      <c r="G740" s="15">
        <v>3.65</v>
      </c>
      <c r="H740" s="15"/>
      <c r="I740" s="15"/>
      <c r="J740" s="16">
        <f t="shared" si="21"/>
        <v>3.65</v>
      </c>
      <c r="K740" s="11"/>
      <c r="L740" s="11"/>
      <c r="M740" s="11"/>
    </row>
    <row r="741" spans="1:13" x14ac:dyDescent="0.25">
      <c r="A741" s="11"/>
      <c r="B741" s="11"/>
      <c r="C741" s="11"/>
      <c r="D741" s="12"/>
      <c r="E741" s="13" t="s">
        <v>552</v>
      </c>
      <c r="F741" s="11">
        <v>1</v>
      </c>
      <c r="G741" s="15">
        <v>111.8</v>
      </c>
      <c r="H741" s="15"/>
      <c r="I741" s="15"/>
      <c r="J741" s="16">
        <f t="shared" si="21"/>
        <v>111.8</v>
      </c>
      <c r="K741" s="11"/>
      <c r="L741" s="11"/>
      <c r="M741" s="11"/>
    </row>
    <row r="742" spans="1:13" x14ac:dyDescent="0.25">
      <c r="A742" s="11"/>
      <c r="B742" s="11"/>
      <c r="C742" s="11"/>
      <c r="D742" s="12"/>
      <c r="E742" s="13" t="s">
        <v>29</v>
      </c>
      <c r="F742" s="11"/>
      <c r="G742" s="15"/>
      <c r="H742" s="15"/>
      <c r="I742" s="15"/>
      <c r="J742" s="16">
        <f t="shared" si="21"/>
        <v>0</v>
      </c>
      <c r="K742" s="11"/>
      <c r="L742" s="11"/>
      <c r="M742" s="11"/>
    </row>
    <row r="743" spans="1:13" x14ac:dyDescent="0.25">
      <c r="A743" s="11"/>
      <c r="B743" s="11"/>
      <c r="C743" s="11"/>
      <c r="D743" s="12"/>
      <c r="E743" s="11"/>
      <c r="F743" s="11"/>
      <c r="G743" s="11"/>
      <c r="H743" s="11"/>
      <c r="I743" s="11"/>
      <c r="J743" s="17" t="s">
        <v>574</v>
      </c>
      <c r="K743" s="10">
        <f>SUM(J736:J742)</f>
        <v>132.41</v>
      </c>
      <c r="L743" s="15"/>
      <c r="M743" s="10">
        <f>ROUND(L743*K743,2)</f>
        <v>0</v>
      </c>
    </row>
    <row r="744" spans="1:13" ht="3" customHeight="1" x14ac:dyDescent="0.25">
      <c r="A744" s="18"/>
      <c r="B744" s="18"/>
      <c r="C744" s="18"/>
      <c r="D744" s="19"/>
      <c r="E744" s="18"/>
      <c r="F744" s="18"/>
      <c r="G744" s="18"/>
      <c r="H744" s="18"/>
      <c r="I744" s="18"/>
      <c r="J744" s="18"/>
      <c r="K744" s="18"/>
      <c r="L744" s="18"/>
      <c r="M744" s="18"/>
    </row>
    <row r="745" spans="1:13" x14ac:dyDescent="0.25">
      <c r="A745" s="17" t="s">
        <v>575</v>
      </c>
      <c r="B745" s="13" t="s">
        <v>20</v>
      </c>
      <c r="C745" s="13" t="s">
        <v>24</v>
      </c>
      <c r="D745" s="14" t="s">
        <v>576</v>
      </c>
      <c r="E745" s="11"/>
      <c r="F745" s="11"/>
      <c r="G745" s="11"/>
      <c r="H745" s="11"/>
      <c r="I745" s="11"/>
      <c r="J745" s="11"/>
      <c r="K745" s="16">
        <f>K759</f>
        <v>351.17</v>
      </c>
      <c r="L745" s="16">
        <f>L759</f>
        <v>0</v>
      </c>
      <c r="M745" s="16">
        <f>M759</f>
        <v>0</v>
      </c>
    </row>
    <row r="746" spans="1:13" ht="247.5" x14ac:dyDescent="0.25">
      <c r="A746" s="11"/>
      <c r="B746" s="11"/>
      <c r="C746" s="11"/>
      <c r="D746" s="12" t="s">
        <v>1554</v>
      </c>
      <c r="E746" s="11"/>
      <c r="F746" s="11"/>
      <c r="G746" s="11"/>
      <c r="H746" s="11"/>
      <c r="I746" s="11"/>
      <c r="J746" s="11"/>
      <c r="K746" s="11"/>
      <c r="L746" s="11"/>
      <c r="M746" s="11"/>
    </row>
    <row r="747" spans="1:13" x14ac:dyDescent="0.25">
      <c r="A747" s="11"/>
      <c r="B747" s="11"/>
      <c r="C747" s="11"/>
      <c r="D747" s="12"/>
      <c r="E747" s="13" t="s">
        <v>129</v>
      </c>
      <c r="F747" s="11"/>
      <c r="G747" s="15"/>
      <c r="H747" s="15"/>
      <c r="I747" s="15"/>
      <c r="J747" s="16">
        <f t="shared" ref="J747:J758" si="22">F747*(G747+ (G747= 0))*(H747+ (H747= 0))*(I747+ (I747= 0))</f>
        <v>0</v>
      </c>
      <c r="K747" s="11"/>
      <c r="L747" s="11"/>
      <c r="M747" s="11"/>
    </row>
    <row r="748" spans="1:13" x14ac:dyDescent="0.25">
      <c r="A748" s="11"/>
      <c r="B748" s="11"/>
      <c r="C748" s="11"/>
      <c r="D748" s="12"/>
      <c r="E748" s="13" t="s">
        <v>533</v>
      </c>
      <c r="F748" s="11">
        <v>1</v>
      </c>
      <c r="G748" s="15">
        <v>51.45</v>
      </c>
      <c r="H748" s="15"/>
      <c r="I748" s="15"/>
      <c r="J748" s="16">
        <f t="shared" si="22"/>
        <v>51.45</v>
      </c>
      <c r="K748" s="11"/>
      <c r="L748" s="11"/>
      <c r="M748" s="11"/>
    </row>
    <row r="749" spans="1:13" x14ac:dyDescent="0.25">
      <c r="A749" s="11"/>
      <c r="B749" s="11"/>
      <c r="C749" s="11"/>
      <c r="D749" s="12"/>
      <c r="E749" s="13" t="s">
        <v>28</v>
      </c>
      <c r="F749" s="11">
        <v>1</v>
      </c>
      <c r="G749" s="15">
        <v>70.06</v>
      </c>
      <c r="H749" s="15"/>
      <c r="I749" s="15"/>
      <c r="J749" s="16">
        <f t="shared" si="22"/>
        <v>70.06</v>
      </c>
      <c r="K749" s="11"/>
      <c r="L749" s="11"/>
      <c r="M749" s="11"/>
    </row>
    <row r="750" spans="1:13" x14ac:dyDescent="0.25">
      <c r="A750" s="11"/>
      <c r="B750" s="11"/>
      <c r="C750" s="11"/>
      <c r="D750" s="12"/>
      <c r="E750" s="13" t="s">
        <v>537</v>
      </c>
      <c r="F750" s="11">
        <v>1</v>
      </c>
      <c r="G750" s="15">
        <v>18.149999999999999</v>
      </c>
      <c r="H750" s="15"/>
      <c r="I750" s="15"/>
      <c r="J750" s="16">
        <f t="shared" si="22"/>
        <v>18.149999999999999</v>
      </c>
      <c r="K750" s="11"/>
      <c r="L750" s="11"/>
      <c r="M750" s="11"/>
    </row>
    <row r="751" spans="1:13" x14ac:dyDescent="0.25">
      <c r="A751" s="11"/>
      <c r="B751" s="11"/>
      <c r="C751" s="11"/>
      <c r="D751" s="12"/>
      <c r="E751" s="13" t="s">
        <v>29</v>
      </c>
      <c r="F751" s="11"/>
      <c r="G751" s="15"/>
      <c r="H751" s="15"/>
      <c r="I751" s="15"/>
      <c r="J751" s="16">
        <f t="shared" si="22"/>
        <v>0</v>
      </c>
      <c r="K751" s="11"/>
      <c r="L751" s="11"/>
      <c r="M751" s="11"/>
    </row>
    <row r="752" spans="1:13" x14ac:dyDescent="0.25">
      <c r="A752" s="11"/>
      <c r="B752" s="11"/>
      <c r="C752" s="11"/>
      <c r="D752" s="12"/>
      <c r="E752" s="13" t="s">
        <v>541</v>
      </c>
      <c r="F752" s="11"/>
      <c r="G752" s="15"/>
      <c r="H752" s="15"/>
      <c r="I752" s="15"/>
      <c r="J752" s="16">
        <f t="shared" si="22"/>
        <v>0</v>
      </c>
      <c r="K752" s="11"/>
      <c r="L752" s="11"/>
      <c r="M752" s="11"/>
    </row>
    <row r="753" spans="1:13" x14ac:dyDescent="0.25">
      <c r="A753" s="11"/>
      <c r="B753" s="11"/>
      <c r="C753" s="11"/>
      <c r="D753" s="12"/>
      <c r="E753" s="13" t="s">
        <v>542</v>
      </c>
      <c r="F753" s="11">
        <v>1</v>
      </c>
      <c r="G753" s="15">
        <v>84.15</v>
      </c>
      <c r="H753" s="15"/>
      <c r="I753" s="15"/>
      <c r="J753" s="16">
        <f t="shared" si="22"/>
        <v>84.15</v>
      </c>
      <c r="K753" s="11"/>
      <c r="L753" s="11"/>
      <c r="M753" s="11"/>
    </row>
    <row r="754" spans="1:13" x14ac:dyDescent="0.25">
      <c r="A754" s="11"/>
      <c r="B754" s="11"/>
      <c r="C754" s="11"/>
      <c r="D754" s="12"/>
      <c r="E754" s="13" t="s">
        <v>543</v>
      </c>
      <c r="F754" s="11">
        <v>1</v>
      </c>
      <c r="G754" s="15">
        <v>29</v>
      </c>
      <c r="H754" s="15"/>
      <c r="I754" s="15"/>
      <c r="J754" s="16">
        <f t="shared" si="22"/>
        <v>29</v>
      </c>
      <c r="K754" s="11"/>
      <c r="L754" s="11"/>
      <c r="M754" s="11"/>
    </row>
    <row r="755" spans="1:13" x14ac:dyDescent="0.25">
      <c r="A755" s="11"/>
      <c r="B755" s="11"/>
      <c r="C755" s="11"/>
      <c r="D755" s="12"/>
      <c r="E755" s="13" t="s">
        <v>544</v>
      </c>
      <c r="F755" s="11">
        <v>1</v>
      </c>
      <c r="G755" s="15">
        <v>29.49</v>
      </c>
      <c r="H755" s="15"/>
      <c r="I755" s="15"/>
      <c r="J755" s="16">
        <f t="shared" si="22"/>
        <v>29.49</v>
      </c>
      <c r="K755" s="11"/>
      <c r="L755" s="11"/>
      <c r="M755" s="11"/>
    </row>
    <row r="756" spans="1:13" x14ac:dyDescent="0.25">
      <c r="A756" s="11"/>
      <c r="B756" s="11"/>
      <c r="C756" s="11"/>
      <c r="D756" s="12"/>
      <c r="E756" s="13" t="s">
        <v>545</v>
      </c>
      <c r="F756" s="11">
        <v>1</v>
      </c>
      <c r="G756" s="15">
        <v>30.07</v>
      </c>
      <c r="H756" s="15"/>
      <c r="I756" s="15"/>
      <c r="J756" s="16">
        <f t="shared" si="22"/>
        <v>30.07</v>
      </c>
      <c r="K756" s="11"/>
      <c r="L756" s="11"/>
      <c r="M756" s="11"/>
    </row>
    <row r="757" spans="1:13" x14ac:dyDescent="0.25">
      <c r="A757" s="11"/>
      <c r="B757" s="11"/>
      <c r="C757" s="11"/>
      <c r="D757" s="12"/>
      <c r="E757" s="13" t="s">
        <v>548</v>
      </c>
      <c r="F757" s="11">
        <v>1</v>
      </c>
      <c r="G757" s="15">
        <v>38.799999999999997</v>
      </c>
      <c r="H757" s="15"/>
      <c r="I757" s="15"/>
      <c r="J757" s="16">
        <f t="shared" si="22"/>
        <v>38.799999999999997</v>
      </c>
      <c r="K757" s="11"/>
      <c r="L757" s="11"/>
      <c r="M757" s="11"/>
    </row>
    <row r="758" spans="1:13" x14ac:dyDescent="0.25">
      <c r="A758" s="11"/>
      <c r="B758" s="11"/>
      <c r="C758" s="11"/>
      <c r="D758" s="12"/>
      <c r="E758" s="13" t="s">
        <v>29</v>
      </c>
      <c r="F758" s="11"/>
      <c r="G758" s="15"/>
      <c r="H758" s="15"/>
      <c r="I758" s="15"/>
      <c r="J758" s="16">
        <f t="shared" si="22"/>
        <v>0</v>
      </c>
      <c r="K758" s="11"/>
      <c r="L758" s="11"/>
      <c r="M758" s="11"/>
    </row>
    <row r="759" spans="1:13" x14ac:dyDescent="0.25">
      <c r="A759" s="11"/>
      <c r="B759" s="11"/>
      <c r="C759" s="11"/>
      <c r="D759" s="12"/>
      <c r="E759" s="11"/>
      <c r="F759" s="11"/>
      <c r="G759" s="11"/>
      <c r="H759" s="11"/>
      <c r="I759" s="11"/>
      <c r="J759" s="17" t="s">
        <v>577</v>
      </c>
      <c r="K759" s="10">
        <f>SUM(J747:J758)</f>
        <v>351.17</v>
      </c>
      <c r="L759" s="15"/>
      <c r="M759" s="10">
        <f>ROUND(L759*K759,2)</f>
        <v>0</v>
      </c>
    </row>
    <row r="760" spans="1:13" ht="3" customHeight="1" x14ac:dyDescent="0.25">
      <c r="A760" s="18"/>
      <c r="B760" s="18"/>
      <c r="C760" s="18"/>
      <c r="D760" s="19"/>
      <c r="E760" s="18"/>
      <c r="F760" s="18"/>
      <c r="G760" s="18"/>
      <c r="H760" s="18"/>
      <c r="I760" s="18"/>
      <c r="J760" s="18"/>
      <c r="K760" s="18"/>
      <c r="L760" s="18"/>
      <c r="M760" s="18"/>
    </row>
    <row r="761" spans="1:13" x14ac:dyDescent="0.25">
      <c r="A761" s="17" t="s">
        <v>578</v>
      </c>
      <c r="B761" s="13" t="s">
        <v>20</v>
      </c>
      <c r="C761" s="13" t="s">
        <v>24</v>
      </c>
      <c r="D761" s="14" t="s">
        <v>579</v>
      </c>
      <c r="E761" s="11"/>
      <c r="F761" s="11"/>
      <c r="G761" s="11"/>
      <c r="H761" s="11"/>
      <c r="I761" s="11"/>
      <c r="J761" s="11"/>
      <c r="K761" s="16">
        <f>K769</f>
        <v>152.05000000000001</v>
      </c>
      <c r="L761" s="16">
        <f>L769</f>
        <v>0</v>
      </c>
      <c r="M761" s="16">
        <f>M769</f>
        <v>0</v>
      </c>
    </row>
    <row r="762" spans="1:13" ht="67.5" x14ac:dyDescent="0.25">
      <c r="A762" s="11"/>
      <c r="B762" s="11"/>
      <c r="C762" s="11"/>
      <c r="D762" s="12" t="s">
        <v>580</v>
      </c>
      <c r="E762" s="11"/>
      <c r="F762" s="11"/>
      <c r="G762" s="11"/>
      <c r="H762" s="11"/>
      <c r="I762" s="11"/>
      <c r="J762" s="11"/>
      <c r="K762" s="11"/>
      <c r="L762" s="11"/>
      <c r="M762" s="11"/>
    </row>
    <row r="763" spans="1:13" x14ac:dyDescent="0.25">
      <c r="A763" s="11"/>
      <c r="B763" s="11"/>
      <c r="C763" s="11"/>
      <c r="D763" s="12"/>
      <c r="E763" s="13" t="s">
        <v>129</v>
      </c>
      <c r="F763" s="11"/>
      <c r="G763" s="15"/>
      <c r="H763" s="15"/>
      <c r="I763" s="15"/>
      <c r="J763" s="16">
        <f t="shared" ref="J763:J768" si="23">F763*(G763+ (G763= 0))*(H763+ (H763= 0))*(I763+ (I763= 0))</f>
        <v>0</v>
      </c>
      <c r="K763" s="11"/>
      <c r="L763" s="11"/>
      <c r="M763" s="11"/>
    </row>
    <row r="764" spans="1:13" x14ac:dyDescent="0.25">
      <c r="A764" s="11"/>
      <c r="B764" s="11"/>
      <c r="C764" s="11"/>
      <c r="D764" s="12"/>
      <c r="E764" s="13" t="s">
        <v>534</v>
      </c>
      <c r="F764" s="11">
        <v>1</v>
      </c>
      <c r="G764" s="15">
        <v>50.86</v>
      </c>
      <c r="H764" s="15"/>
      <c r="I764" s="15"/>
      <c r="J764" s="16">
        <f t="shared" si="23"/>
        <v>50.86</v>
      </c>
      <c r="K764" s="11"/>
      <c r="L764" s="11"/>
      <c r="M764" s="11"/>
    </row>
    <row r="765" spans="1:13" x14ac:dyDescent="0.25">
      <c r="A765" s="11"/>
      <c r="B765" s="11"/>
      <c r="C765" s="11"/>
      <c r="D765" s="12"/>
      <c r="E765" s="13" t="s">
        <v>29</v>
      </c>
      <c r="F765" s="11"/>
      <c r="G765" s="15"/>
      <c r="H765" s="15"/>
      <c r="I765" s="15"/>
      <c r="J765" s="16">
        <f t="shared" si="23"/>
        <v>0</v>
      </c>
      <c r="K765" s="11"/>
      <c r="L765" s="11"/>
      <c r="M765" s="11"/>
    </row>
    <row r="766" spans="1:13" x14ac:dyDescent="0.25">
      <c r="A766" s="11"/>
      <c r="B766" s="11"/>
      <c r="C766" s="11"/>
      <c r="D766" s="12"/>
      <c r="E766" s="13" t="s">
        <v>541</v>
      </c>
      <c r="F766" s="11"/>
      <c r="G766" s="15"/>
      <c r="H766" s="15"/>
      <c r="I766" s="15"/>
      <c r="J766" s="16">
        <f t="shared" si="23"/>
        <v>0</v>
      </c>
      <c r="K766" s="11"/>
      <c r="L766" s="11"/>
      <c r="M766" s="11"/>
    </row>
    <row r="767" spans="1:13" x14ac:dyDescent="0.25">
      <c r="A767" s="11"/>
      <c r="B767" s="11"/>
      <c r="C767" s="11"/>
      <c r="D767" s="12"/>
      <c r="E767" s="13" t="s">
        <v>581</v>
      </c>
      <c r="F767" s="11">
        <v>1</v>
      </c>
      <c r="G767" s="15">
        <v>101.19</v>
      </c>
      <c r="H767" s="15"/>
      <c r="I767" s="15"/>
      <c r="J767" s="16">
        <f t="shared" si="23"/>
        <v>101.19</v>
      </c>
      <c r="K767" s="11"/>
      <c r="L767" s="11"/>
      <c r="M767" s="11"/>
    </row>
    <row r="768" spans="1:13" x14ac:dyDescent="0.25">
      <c r="A768" s="11"/>
      <c r="B768" s="11"/>
      <c r="C768" s="11"/>
      <c r="D768" s="12"/>
      <c r="E768" s="13" t="s">
        <v>29</v>
      </c>
      <c r="F768" s="11"/>
      <c r="G768" s="15"/>
      <c r="H768" s="15"/>
      <c r="I768" s="15"/>
      <c r="J768" s="16">
        <f t="shared" si="23"/>
        <v>0</v>
      </c>
      <c r="K768" s="11"/>
      <c r="L768" s="11"/>
      <c r="M768" s="11"/>
    </row>
    <row r="769" spans="1:13" x14ac:dyDescent="0.25">
      <c r="A769" s="11"/>
      <c r="B769" s="11"/>
      <c r="C769" s="11"/>
      <c r="D769" s="12"/>
      <c r="E769" s="11"/>
      <c r="F769" s="11"/>
      <c r="G769" s="11"/>
      <c r="H769" s="11"/>
      <c r="I769" s="11"/>
      <c r="J769" s="17" t="s">
        <v>582</v>
      </c>
      <c r="K769" s="10">
        <f>SUM(J763:J768)</f>
        <v>152.05000000000001</v>
      </c>
      <c r="L769" s="15"/>
      <c r="M769" s="10">
        <f>ROUND(L769*K769,2)</f>
        <v>0</v>
      </c>
    </row>
    <row r="770" spans="1:13" ht="3" customHeight="1" x14ac:dyDescent="0.25">
      <c r="A770" s="18"/>
      <c r="B770" s="18"/>
      <c r="C770" s="18"/>
      <c r="D770" s="19"/>
      <c r="E770" s="18"/>
      <c r="F770" s="18"/>
      <c r="G770" s="18"/>
      <c r="H770" s="18"/>
      <c r="I770" s="18"/>
      <c r="J770" s="18"/>
      <c r="K770" s="18"/>
      <c r="L770" s="18"/>
      <c r="M770" s="18"/>
    </row>
    <row r="771" spans="1:13" x14ac:dyDescent="0.25">
      <c r="A771" s="17" t="s">
        <v>583</v>
      </c>
      <c r="B771" s="13" t="s">
        <v>20</v>
      </c>
      <c r="C771" s="13" t="s">
        <v>24</v>
      </c>
      <c r="D771" s="14" t="s">
        <v>584</v>
      </c>
      <c r="E771" s="11"/>
      <c r="F771" s="11"/>
      <c r="G771" s="11"/>
      <c r="H771" s="11"/>
      <c r="I771" s="11"/>
      <c r="J771" s="11"/>
      <c r="K771" s="16">
        <f>K775</f>
        <v>152.05000000000001</v>
      </c>
      <c r="L771" s="16">
        <f>L775</f>
        <v>0</v>
      </c>
      <c r="M771" s="16">
        <f>M775</f>
        <v>0</v>
      </c>
    </row>
    <row r="772" spans="1:13" ht="45" x14ac:dyDescent="0.25">
      <c r="A772" s="11"/>
      <c r="B772" s="11"/>
      <c r="C772" s="11"/>
      <c r="D772" s="12" t="s">
        <v>585</v>
      </c>
      <c r="E772" s="11"/>
      <c r="F772" s="11"/>
      <c r="G772" s="11"/>
      <c r="H772" s="11"/>
      <c r="I772" s="11"/>
      <c r="J772" s="11"/>
      <c r="K772" s="11"/>
      <c r="L772" s="11"/>
      <c r="M772" s="11"/>
    </row>
    <row r="773" spans="1:13" x14ac:dyDescent="0.25">
      <c r="A773" s="11"/>
      <c r="B773" s="11"/>
      <c r="C773" s="11"/>
      <c r="D773" s="12"/>
      <c r="E773" s="13" t="s">
        <v>586</v>
      </c>
      <c r="F773" s="11">
        <v>1</v>
      </c>
      <c r="G773" s="15"/>
      <c r="H773" s="15"/>
      <c r="I773" s="15"/>
      <c r="J773" s="15">
        <v>152.05000000000001</v>
      </c>
      <c r="K773" s="13" t="s">
        <v>587</v>
      </c>
      <c r="L773" s="11"/>
      <c r="M773" s="11"/>
    </row>
    <row r="774" spans="1:13" x14ac:dyDescent="0.25">
      <c r="A774" s="11"/>
      <c r="B774" s="11"/>
      <c r="C774" s="11"/>
      <c r="D774" s="12"/>
      <c r="E774" s="13" t="s">
        <v>29</v>
      </c>
      <c r="F774" s="11"/>
      <c r="G774" s="15"/>
      <c r="H774" s="15"/>
      <c r="I774" s="15"/>
      <c r="J774" s="16">
        <f>F774*(G774+ (G774= 0))*(H774+ (H774= 0))*(I774+ (I774= 0))</f>
        <v>0</v>
      </c>
      <c r="K774" s="11"/>
      <c r="L774" s="11"/>
      <c r="M774" s="11"/>
    </row>
    <row r="775" spans="1:13" x14ac:dyDescent="0.25">
      <c r="A775" s="11"/>
      <c r="B775" s="11"/>
      <c r="C775" s="11"/>
      <c r="D775" s="12"/>
      <c r="E775" s="11"/>
      <c r="F775" s="11"/>
      <c r="G775" s="11"/>
      <c r="H775" s="11"/>
      <c r="I775" s="11"/>
      <c r="J775" s="17" t="s">
        <v>588</v>
      </c>
      <c r="K775" s="10">
        <f>SUM(J773:J774)</f>
        <v>152.05000000000001</v>
      </c>
      <c r="L775" s="15"/>
      <c r="M775" s="10">
        <f>ROUND(L775*K775,2)</f>
        <v>0</v>
      </c>
    </row>
    <row r="776" spans="1:13" ht="3" customHeight="1" x14ac:dyDescent="0.25">
      <c r="A776" s="18"/>
      <c r="B776" s="18"/>
      <c r="C776" s="18"/>
      <c r="D776" s="19"/>
      <c r="E776" s="18"/>
      <c r="F776" s="18"/>
      <c r="G776" s="18"/>
      <c r="H776" s="18"/>
      <c r="I776" s="18"/>
      <c r="J776" s="18"/>
      <c r="K776" s="18"/>
      <c r="L776" s="18"/>
      <c r="M776" s="18"/>
    </row>
    <row r="777" spans="1:13" x14ac:dyDescent="0.25">
      <c r="A777" s="17" t="s">
        <v>589</v>
      </c>
      <c r="B777" s="13" t="s">
        <v>20</v>
      </c>
      <c r="C777" s="13" t="s">
        <v>24</v>
      </c>
      <c r="D777" s="14" t="s">
        <v>590</v>
      </c>
      <c r="E777" s="11"/>
      <c r="F777" s="11"/>
      <c r="G777" s="11"/>
      <c r="H777" s="11"/>
      <c r="I777" s="11"/>
      <c r="J777" s="11"/>
      <c r="K777" s="16">
        <f>K781</f>
        <v>102.45</v>
      </c>
      <c r="L777" s="16">
        <f>L781</f>
        <v>0</v>
      </c>
      <c r="M777" s="16">
        <f>M781</f>
        <v>0</v>
      </c>
    </row>
    <row r="778" spans="1:13" ht="67.5" x14ac:dyDescent="0.25">
      <c r="A778" s="11"/>
      <c r="B778" s="11"/>
      <c r="C778" s="11"/>
      <c r="D778" s="12" t="s">
        <v>591</v>
      </c>
      <c r="E778" s="11"/>
      <c r="F778" s="11"/>
      <c r="G778" s="11"/>
      <c r="H778" s="11"/>
      <c r="I778" s="11"/>
      <c r="J778" s="11"/>
      <c r="K778" s="11"/>
      <c r="L778" s="11"/>
      <c r="M778" s="11"/>
    </row>
    <row r="779" spans="1:13" x14ac:dyDescent="0.25">
      <c r="A779" s="11"/>
      <c r="B779" s="11"/>
      <c r="C779" s="11"/>
      <c r="D779" s="12"/>
      <c r="E779" s="13" t="s">
        <v>592</v>
      </c>
      <c r="F779" s="11">
        <v>1</v>
      </c>
      <c r="G779" s="15">
        <v>102.45</v>
      </c>
      <c r="H779" s="15"/>
      <c r="I779" s="15"/>
      <c r="J779" s="16">
        <f>F779*(G779+ (G779= 0))*(H779+ (H779= 0))*(I779+ (I779= 0))</f>
        <v>102.45</v>
      </c>
      <c r="K779" s="11"/>
      <c r="L779" s="11"/>
      <c r="M779" s="11"/>
    </row>
    <row r="780" spans="1:13" x14ac:dyDescent="0.25">
      <c r="A780" s="11"/>
      <c r="B780" s="11"/>
      <c r="C780" s="11"/>
      <c r="D780" s="12"/>
      <c r="E780" s="13" t="s">
        <v>29</v>
      </c>
      <c r="F780" s="11"/>
      <c r="G780" s="15"/>
      <c r="H780" s="15"/>
      <c r="I780" s="15"/>
      <c r="J780" s="16">
        <f>F780*(G780+ (G780= 0))*(H780+ (H780= 0))*(I780+ (I780= 0))</f>
        <v>0</v>
      </c>
      <c r="K780" s="11"/>
      <c r="L780" s="11"/>
      <c r="M780" s="11"/>
    </row>
    <row r="781" spans="1:13" x14ac:dyDescent="0.25">
      <c r="A781" s="11"/>
      <c r="B781" s="11"/>
      <c r="C781" s="11"/>
      <c r="D781" s="12"/>
      <c r="E781" s="11"/>
      <c r="F781" s="11"/>
      <c r="G781" s="11"/>
      <c r="H781" s="11"/>
      <c r="I781" s="11"/>
      <c r="J781" s="17" t="s">
        <v>593</v>
      </c>
      <c r="K781" s="10">
        <f>SUM(J779:J780)</f>
        <v>102.45</v>
      </c>
      <c r="L781" s="15"/>
      <c r="M781" s="10">
        <f>ROUND(L781*K781,2)</f>
        <v>0</v>
      </c>
    </row>
    <row r="782" spans="1:13" ht="3" customHeight="1" x14ac:dyDescent="0.25">
      <c r="A782" s="18"/>
      <c r="B782" s="18"/>
      <c r="C782" s="18"/>
      <c r="D782" s="19"/>
      <c r="E782" s="18"/>
      <c r="F782" s="18"/>
      <c r="G782" s="18"/>
      <c r="H782" s="18"/>
      <c r="I782" s="18"/>
      <c r="J782" s="18"/>
      <c r="K782" s="18"/>
      <c r="L782" s="18"/>
      <c r="M782" s="18"/>
    </row>
    <row r="783" spans="1:13" x14ac:dyDescent="0.25">
      <c r="A783" s="17" t="s">
        <v>594</v>
      </c>
      <c r="B783" s="13" t="s">
        <v>20</v>
      </c>
      <c r="C783" s="13" t="s">
        <v>388</v>
      </c>
      <c r="D783" s="14" t="s">
        <v>595</v>
      </c>
      <c r="E783" s="11"/>
      <c r="F783" s="11"/>
      <c r="G783" s="11"/>
      <c r="H783" s="11"/>
      <c r="I783" s="11"/>
      <c r="J783" s="11"/>
      <c r="K783" s="16">
        <f>K799</f>
        <v>250.57</v>
      </c>
      <c r="L783" s="16">
        <f>L799</f>
        <v>0</v>
      </c>
      <c r="M783" s="16">
        <f>M799</f>
        <v>0</v>
      </c>
    </row>
    <row r="784" spans="1:13" ht="101.25" x14ac:dyDescent="0.25">
      <c r="A784" s="11"/>
      <c r="B784" s="11"/>
      <c r="C784" s="11"/>
      <c r="D784" s="12" t="s">
        <v>596</v>
      </c>
      <c r="E784" s="11"/>
      <c r="F784" s="11"/>
      <c r="G784" s="11"/>
      <c r="H784" s="11"/>
      <c r="I784" s="11"/>
      <c r="J784" s="11"/>
      <c r="K784" s="11"/>
      <c r="L784" s="11"/>
      <c r="M784" s="11"/>
    </row>
    <row r="785" spans="1:13" x14ac:dyDescent="0.25">
      <c r="A785" s="11"/>
      <c r="B785" s="11"/>
      <c r="C785" s="11"/>
      <c r="D785" s="12"/>
      <c r="E785" s="13" t="s">
        <v>89</v>
      </c>
      <c r="F785" s="11"/>
      <c r="G785" s="15"/>
      <c r="H785" s="15"/>
      <c r="I785" s="15"/>
      <c r="J785" s="16">
        <f t="shared" ref="J785:J798" si="24">F785*(G785+ (G785= 0))*(H785+ (H785= 0))*(I785+ (I785= 0))</f>
        <v>0</v>
      </c>
      <c r="K785" s="11"/>
      <c r="L785" s="11"/>
      <c r="M785" s="11"/>
    </row>
    <row r="786" spans="1:13" x14ac:dyDescent="0.25">
      <c r="A786" s="11"/>
      <c r="B786" s="11"/>
      <c r="C786" s="11"/>
      <c r="D786" s="12"/>
      <c r="E786" s="13" t="s">
        <v>597</v>
      </c>
      <c r="F786" s="11">
        <v>1</v>
      </c>
      <c r="G786" s="15">
        <v>82</v>
      </c>
      <c r="H786" s="15"/>
      <c r="I786" s="15"/>
      <c r="J786" s="16">
        <f t="shared" si="24"/>
        <v>82</v>
      </c>
      <c r="K786" s="11"/>
      <c r="L786" s="11"/>
      <c r="M786" s="11"/>
    </row>
    <row r="787" spans="1:13" x14ac:dyDescent="0.25">
      <c r="A787" s="11"/>
      <c r="B787" s="11"/>
      <c r="C787" s="11"/>
      <c r="D787" s="12"/>
      <c r="E787" s="13" t="s">
        <v>598</v>
      </c>
      <c r="F787" s="11">
        <v>2</v>
      </c>
      <c r="G787" s="15">
        <v>4.21</v>
      </c>
      <c r="H787" s="15"/>
      <c r="I787" s="15"/>
      <c r="J787" s="16">
        <f t="shared" si="24"/>
        <v>8.42</v>
      </c>
      <c r="K787" s="11"/>
      <c r="L787" s="11"/>
      <c r="M787" s="11"/>
    </row>
    <row r="788" spans="1:13" x14ac:dyDescent="0.25">
      <c r="A788" s="11"/>
      <c r="B788" s="11"/>
      <c r="C788" s="11"/>
      <c r="D788" s="12"/>
      <c r="E788" s="13" t="s">
        <v>28</v>
      </c>
      <c r="F788" s="11">
        <v>2</v>
      </c>
      <c r="G788" s="15">
        <v>6.27</v>
      </c>
      <c r="H788" s="15"/>
      <c r="I788" s="15"/>
      <c r="J788" s="16">
        <f t="shared" si="24"/>
        <v>12.54</v>
      </c>
      <c r="K788" s="11"/>
      <c r="L788" s="11"/>
      <c r="M788" s="11"/>
    </row>
    <row r="789" spans="1:13" x14ac:dyDescent="0.25">
      <c r="A789" s="11"/>
      <c r="B789" s="11"/>
      <c r="C789" s="11"/>
      <c r="D789" s="12"/>
      <c r="E789" s="13" t="s">
        <v>28</v>
      </c>
      <c r="F789" s="11">
        <v>2</v>
      </c>
      <c r="G789" s="15">
        <v>5.9</v>
      </c>
      <c r="H789" s="15"/>
      <c r="I789" s="15"/>
      <c r="J789" s="16">
        <f t="shared" si="24"/>
        <v>11.8</v>
      </c>
      <c r="K789" s="11"/>
      <c r="L789" s="11"/>
      <c r="M789" s="11"/>
    </row>
    <row r="790" spans="1:13" x14ac:dyDescent="0.25">
      <c r="A790" s="11"/>
      <c r="B790" s="11"/>
      <c r="C790" s="11"/>
      <c r="D790" s="12"/>
      <c r="E790" s="13" t="s">
        <v>599</v>
      </c>
      <c r="F790" s="11">
        <v>8</v>
      </c>
      <c r="G790" s="15">
        <v>0.6</v>
      </c>
      <c r="H790" s="15"/>
      <c r="I790" s="15"/>
      <c r="J790" s="16">
        <f t="shared" si="24"/>
        <v>4.8</v>
      </c>
      <c r="K790" s="11"/>
      <c r="L790" s="11"/>
      <c r="M790" s="11"/>
    </row>
    <row r="791" spans="1:13" x14ac:dyDescent="0.25">
      <c r="A791" s="11"/>
      <c r="B791" s="11"/>
      <c r="C791" s="11"/>
      <c r="D791" s="12"/>
      <c r="E791" s="13" t="s">
        <v>28</v>
      </c>
      <c r="F791" s="11">
        <v>8</v>
      </c>
      <c r="G791" s="15">
        <v>0.4</v>
      </c>
      <c r="H791" s="15"/>
      <c r="I791" s="15"/>
      <c r="J791" s="16">
        <f t="shared" si="24"/>
        <v>3.2</v>
      </c>
      <c r="K791" s="11"/>
      <c r="L791" s="11"/>
      <c r="M791" s="11"/>
    </row>
    <row r="792" spans="1:13" x14ac:dyDescent="0.25">
      <c r="A792" s="11"/>
      <c r="B792" s="11"/>
      <c r="C792" s="11"/>
      <c r="D792" s="12"/>
      <c r="E792" s="13" t="s">
        <v>29</v>
      </c>
      <c r="F792" s="11"/>
      <c r="G792" s="15"/>
      <c r="H792" s="15"/>
      <c r="I792" s="15"/>
      <c r="J792" s="16">
        <f t="shared" si="24"/>
        <v>0</v>
      </c>
      <c r="K792" s="11"/>
      <c r="L792" s="11"/>
      <c r="M792" s="11"/>
    </row>
    <row r="793" spans="1:13" x14ac:dyDescent="0.25">
      <c r="A793" s="11"/>
      <c r="B793" s="11"/>
      <c r="C793" s="11"/>
      <c r="D793" s="12"/>
      <c r="E793" s="13" t="s">
        <v>90</v>
      </c>
      <c r="F793" s="11"/>
      <c r="G793" s="15"/>
      <c r="H793" s="15"/>
      <c r="I793" s="15"/>
      <c r="J793" s="16">
        <f t="shared" si="24"/>
        <v>0</v>
      </c>
      <c r="K793" s="11"/>
      <c r="L793" s="11"/>
      <c r="M793" s="11"/>
    </row>
    <row r="794" spans="1:13" x14ac:dyDescent="0.25">
      <c r="A794" s="11"/>
      <c r="B794" s="11"/>
      <c r="C794" s="11"/>
      <c r="D794" s="12"/>
      <c r="E794" s="13" t="s">
        <v>600</v>
      </c>
      <c r="F794" s="11">
        <v>1</v>
      </c>
      <c r="G794" s="15">
        <v>84.75</v>
      </c>
      <c r="H794" s="15"/>
      <c r="I794" s="15"/>
      <c r="J794" s="16">
        <f t="shared" si="24"/>
        <v>84.75</v>
      </c>
      <c r="K794" s="11"/>
      <c r="L794" s="11"/>
      <c r="M794" s="11"/>
    </row>
    <row r="795" spans="1:13" x14ac:dyDescent="0.25">
      <c r="A795" s="11"/>
      <c r="B795" s="11"/>
      <c r="C795" s="11"/>
      <c r="D795" s="12"/>
      <c r="E795" s="13" t="s">
        <v>601</v>
      </c>
      <c r="F795" s="11">
        <v>1</v>
      </c>
      <c r="G795" s="15">
        <v>31.06</v>
      </c>
      <c r="H795" s="15"/>
      <c r="I795" s="15"/>
      <c r="J795" s="16">
        <f t="shared" si="24"/>
        <v>31.06</v>
      </c>
      <c r="K795" s="11"/>
      <c r="L795" s="11"/>
      <c r="M795" s="11"/>
    </row>
    <row r="796" spans="1:13" x14ac:dyDescent="0.25">
      <c r="A796" s="11"/>
      <c r="B796" s="11"/>
      <c r="C796" s="11"/>
      <c r="D796" s="12"/>
      <c r="E796" s="13" t="s">
        <v>599</v>
      </c>
      <c r="F796" s="11">
        <v>12</v>
      </c>
      <c r="G796" s="15">
        <v>0.6</v>
      </c>
      <c r="H796" s="15"/>
      <c r="I796" s="15"/>
      <c r="J796" s="16">
        <f t="shared" si="24"/>
        <v>7.2</v>
      </c>
      <c r="K796" s="11"/>
      <c r="L796" s="11"/>
      <c r="M796" s="11"/>
    </row>
    <row r="797" spans="1:13" x14ac:dyDescent="0.25">
      <c r="A797" s="11"/>
      <c r="B797" s="11"/>
      <c r="C797" s="11"/>
      <c r="D797" s="12"/>
      <c r="E797" s="13" t="s">
        <v>28</v>
      </c>
      <c r="F797" s="11">
        <v>12</v>
      </c>
      <c r="G797" s="15">
        <v>0.4</v>
      </c>
      <c r="H797" s="15"/>
      <c r="I797" s="15"/>
      <c r="J797" s="16">
        <f t="shared" si="24"/>
        <v>4.8</v>
      </c>
      <c r="K797" s="11"/>
      <c r="L797" s="11"/>
      <c r="M797" s="11"/>
    </row>
    <row r="798" spans="1:13" x14ac:dyDescent="0.25">
      <c r="A798" s="11"/>
      <c r="B798" s="11"/>
      <c r="C798" s="11"/>
      <c r="D798" s="12"/>
      <c r="E798" s="13" t="s">
        <v>29</v>
      </c>
      <c r="F798" s="11"/>
      <c r="G798" s="15"/>
      <c r="H798" s="15"/>
      <c r="I798" s="15"/>
      <c r="J798" s="16">
        <f t="shared" si="24"/>
        <v>0</v>
      </c>
      <c r="K798" s="11"/>
      <c r="L798" s="11"/>
      <c r="M798" s="11"/>
    </row>
    <row r="799" spans="1:13" x14ac:dyDescent="0.25">
      <c r="A799" s="11"/>
      <c r="B799" s="11"/>
      <c r="C799" s="11"/>
      <c r="D799" s="12"/>
      <c r="E799" s="11"/>
      <c r="F799" s="11"/>
      <c r="G799" s="11"/>
      <c r="H799" s="11"/>
      <c r="I799" s="11"/>
      <c r="J799" s="17" t="s">
        <v>602</v>
      </c>
      <c r="K799" s="10">
        <f>SUM(J785:J798)</f>
        <v>250.57</v>
      </c>
      <c r="L799" s="15"/>
      <c r="M799" s="10">
        <f>ROUND(L799*K799,2)</f>
        <v>0</v>
      </c>
    </row>
    <row r="800" spans="1:13" ht="3" customHeight="1" x14ac:dyDescent="0.25">
      <c r="A800" s="18"/>
      <c r="B800" s="18"/>
      <c r="C800" s="18"/>
      <c r="D800" s="19"/>
      <c r="E800" s="18"/>
      <c r="F800" s="18"/>
      <c r="G800" s="18"/>
      <c r="H800" s="18"/>
      <c r="I800" s="18"/>
      <c r="J800" s="18"/>
      <c r="K800" s="18"/>
      <c r="L800" s="18"/>
      <c r="M800" s="18"/>
    </row>
    <row r="801" spans="1:13" x14ac:dyDescent="0.25">
      <c r="A801" s="17" t="s">
        <v>603</v>
      </c>
      <c r="B801" s="13" t="s">
        <v>20</v>
      </c>
      <c r="C801" s="13" t="s">
        <v>24</v>
      </c>
      <c r="D801" s="14" t="s">
        <v>604</v>
      </c>
      <c r="E801" s="11"/>
      <c r="F801" s="11"/>
      <c r="G801" s="11"/>
      <c r="H801" s="11"/>
      <c r="I801" s="11"/>
      <c r="J801" s="11"/>
      <c r="K801" s="16">
        <f>K809</f>
        <v>11.75</v>
      </c>
      <c r="L801" s="16">
        <f>L809</f>
        <v>0</v>
      </c>
      <c r="M801" s="16">
        <f>M809</f>
        <v>0</v>
      </c>
    </row>
    <row r="802" spans="1:13" ht="56.25" x14ac:dyDescent="0.25">
      <c r="A802" s="11"/>
      <c r="B802" s="11"/>
      <c r="C802" s="11"/>
      <c r="D802" s="12" t="s">
        <v>605</v>
      </c>
      <c r="E802" s="11"/>
      <c r="F802" s="11"/>
      <c r="G802" s="11"/>
      <c r="H802" s="11"/>
      <c r="I802" s="11"/>
      <c r="J802" s="11"/>
      <c r="K802" s="11"/>
      <c r="L802" s="11"/>
      <c r="M802" s="11"/>
    </row>
    <row r="803" spans="1:13" x14ac:dyDescent="0.25">
      <c r="A803" s="11"/>
      <c r="B803" s="11"/>
      <c r="C803" s="11"/>
      <c r="D803" s="12"/>
      <c r="E803" s="13" t="s">
        <v>129</v>
      </c>
      <c r="F803" s="11"/>
      <c r="G803" s="15"/>
      <c r="H803" s="15"/>
      <c r="I803" s="15"/>
      <c r="J803" s="16">
        <f t="shared" ref="J803:J808" si="25">F803*(G803+ (G803= 0))*(H803+ (H803= 0))*(I803+ (I803= 0))</f>
        <v>0</v>
      </c>
      <c r="K803" s="11"/>
      <c r="L803" s="11"/>
      <c r="M803" s="11"/>
    </row>
    <row r="804" spans="1:13" x14ac:dyDescent="0.25">
      <c r="A804" s="11"/>
      <c r="B804" s="11"/>
      <c r="C804" s="11"/>
      <c r="D804" s="12"/>
      <c r="E804" s="13" t="s">
        <v>532</v>
      </c>
      <c r="F804" s="11">
        <v>1</v>
      </c>
      <c r="G804" s="15">
        <v>8.1</v>
      </c>
      <c r="H804" s="15"/>
      <c r="I804" s="15"/>
      <c r="J804" s="16">
        <f t="shared" si="25"/>
        <v>8.1</v>
      </c>
      <c r="K804" s="11"/>
      <c r="L804" s="11"/>
      <c r="M804" s="11"/>
    </row>
    <row r="805" spans="1:13" x14ac:dyDescent="0.25">
      <c r="A805" s="11"/>
      <c r="B805" s="11"/>
      <c r="C805" s="11"/>
      <c r="D805" s="12"/>
      <c r="E805" s="13" t="s">
        <v>29</v>
      </c>
      <c r="F805" s="11"/>
      <c r="G805" s="15"/>
      <c r="H805" s="15"/>
      <c r="I805" s="15"/>
      <c r="J805" s="16">
        <f t="shared" si="25"/>
        <v>0</v>
      </c>
      <c r="K805" s="11"/>
      <c r="L805" s="11"/>
      <c r="M805" s="11"/>
    </row>
    <row r="806" spans="1:13" x14ac:dyDescent="0.25">
      <c r="A806" s="11"/>
      <c r="B806" s="11"/>
      <c r="C806" s="11"/>
      <c r="D806" s="12"/>
      <c r="E806" s="13" t="s">
        <v>550</v>
      </c>
      <c r="F806" s="11"/>
      <c r="G806" s="15"/>
      <c r="H806" s="15"/>
      <c r="I806" s="15"/>
      <c r="J806" s="16">
        <f t="shared" si="25"/>
        <v>0</v>
      </c>
      <c r="K806" s="11"/>
      <c r="L806" s="11"/>
      <c r="M806" s="11"/>
    </row>
    <row r="807" spans="1:13" x14ac:dyDescent="0.25">
      <c r="A807" s="11"/>
      <c r="B807" s="11"/>
      <c r="C807" s="11"/>
      <c r="D807" s="12"/>
      <c r="E807" s="13" t="s">
        <v>551</v>
      </c>
      <c r="F807" s="11">
        <v>1</v>
      </c>
      <c r="G807" s="15">
        <v>3.65</v>
      </c>
      <c r="H807" s="15"/>
      <c r="I807" s="15"/>
      <c r="J807" s="16">
        <f t="shared" si="25"/>
        <v>3.65</v>
      </c>
      <c r="K807" s="11"/>
      <c r="L807" s="11"/>
      <c r="M807" s="11"/>
    </row>
    <row r="808" spans="1:13" x14ac:dyDescent="0.25">
      <c r="A808" s="11"/>
      <c r="B808" s="11"/>
      <c r="C808" s="11"/>
      <c r="D808" s="12"/>
      <c r="E808" s="13" t="s">
        <v>29</v>
      </c>
      <c r="F808" s="11"/>
      <c r="G808" s="15"/>
      <c r="H808" s="15"/>
      <c r="I808" s="15"/>
      <c r="J808" s="16">
        <f t="shared" si="25"/>
        <v>0</v>
      </c>
      <c r="K808" s="11"/>
      <c r="L808" s="11"/>
      <c r="M808" s="11"/>
    </row>
    <row r="809" spans="1:13" x14ac:dyDescent="0.25">
      <c r="A809" s="11"/>
      <c r="B809" s="11"/>
      <c r="C809" s="11"/>
      <c r="D809" s="12"/>
      <c r="E809" s="11"/>
      <c r="F809" s="11"/>
      <c r="G809" s="11"/>
      <c r="H809" s="11"/>
      <c r="I809" s="11"/>
      <c r="J809" s="17" t="s">
        <v>606</v>
      </c>
      <c r="K809" s="10">
        <f>SUM(J803:J808)</f>
        <v>11.75</v>
      </c>
      <c r="L809" s="15"/>
      <c r="M809" s="10">
        <f>ROUND(L809*K809,2)</f>
        <v>0</v>
      </c>
    </row>
    <row r="810" spans="1:13" ht="3" customHeight="1" x14ac:dyDescent="0.25">
      <c r="A810" s="18"/>
      <c r="B810" s="18"/>
      <c r="C810" s="18"/>
      <c r="D810" s="19"/>
      <c r="E810" s="18"/>
      <c r="F810" s="18"/>
      <c r="G810" s="18"/>
      <c r="H810" s="18"/>
      <c r="I810" s="18"/>
      <c r="J810" s="18"/>
      <c r="K810" s="18"/>
      <c r="L810" s="18"/>
      <c r="M810" s="18"/>
    </row>
    <row r="811" spans="1:13" x14ac:dyDescent="0.25">
      <c r="A811" s="17" t="s">
        <v>607</v>
      </c>
      <c r="B811" s="13" t="s">
        <v>20</v>
      </c>
      <c r="C811" s="13" t="s">
        <v>24</v>
      </c>
      <c r="D811" s="14" t="s">
        <v>608</v>
      </c>
      <c r="E811" s="11"/>
      <c r="F811" s="11"/>
      <c r="G811" s="11"/>
      <c r="H811" s="11"/>
      <c r="I811" s="11"/>
      <c r="J811" s="11"/>
      <c r="K811" s="16">
        <f>K829</f>
        <v>104.27</v>
      </c>
      <c r="L811" s="16">
        <f>L829</f>
        <v>0</v>
      </c>
      <c r="M811" s="16">
        <f>M829</f>
        <v>0</v>
      </c>
    </row>
    <row r="812" spans="1:13" ht="45" x14ac:dyDescent="0.25">
      <c r="A812" s="11"/>
      <c r="B812" s="11"/>
      <c r="C812" s="11"/>
      <c r="D812" s="12" t="s">
        <v>609</v>
      </c>
      <c r="E812" s="11"/>
      <c r="F812" s="11"/>
      <c r="G812" s="11"/>
      <c r="H812" s="11"/>
      <c r="I812" s="11"/>
      <c r="J812" s="11"/>
      <c r="K812" s="11"/>
      <c r="L812" s="11"/>
      <c r="M812" s="11"/>
    </row>
    <row r="813" spans="1:13" x14ac:dyDescent="0.25">
      <c r="A813" s="11"/>
      <c r="B813" s="11"/>
      <c r="C813" s="11"/>
      <c r="D813" s="12"/>
      <c r="E813" s="13" t="s">
        <v>89</v>
      </c>
      <c r="F813" s="11"/>
      <c r="G813" s="15"/>
      <c r="H813" s="15"/>
      <c r="I813" s="15"/>
      <c r="J813" s="16">
        <f t="shared" ref="J813:J828" si="26">F813*(G813+ (G813= 0))*(H813+ (H813= 0))*(I813+ (I813= 0))</f>
        <v>0</v>
      </c>
      <c r="K813" s="11"/>
      <c r="L813" s="11"/>
      <c r="M813" s="11"/>
    </row>
    <row r="814" spans="1:13" x14ac:dyDescent="0.25">
      <c r="A814" s="11"/>
      <c r="B814" s="11"/>
      <c r="C814" s="11"/>
      <c r="D814" s="12"/>
      <c r="E814" s="13" t="s">
        <v>610</v>
      </c>
      <c r="F814" s="11">
        <v>1</v>
      </c>
      <c r="G814" s="15">
        <v>2.4</v>
      </c>
      <c r="H814" s="15"/>
      <c r="I814" s="15">
        <v>2.2999999999999998</v>
      </c>
      <c r="J814" s="16">
        <f t="shared" si="26"/>
        <v>5.52</v>
      </c>
      <c r="K814" s="11"/>
      <c r="L814" s="11"/>
      <c r="M814" s="11"/>
    </row>
    <row r="815" spans="1:13" x14ac:dyDescent="0.25">
      <c r="A815" s="11"/>
      <c r="B815" s="11"/>
      <c r="C815" s="11"/>
      <c r="D815" s="12"/>
      <c r="E815" s="13" t="s">
        <v>28</v>
      </c>
      <c r="F815" s="11">
        <v>2</v>
      </c>
      <c r="G815" s="15">
        <v>1.33</v>
      </c>
      <c r="H815" s="15"/>
      <c r="I815" s="15">
        <v>2.2999999999999998</v>
      </c>
      <c r="J815" s="16">
        <f t="shared" si="26"/>
        <v>6.12</v>
      </c>
      <c r="K815" s="11"/>
      <c r="L815" s="11"/>
      <c r="M815" s="11"/>
    </row>
    <row r="816" spans="1:13" x14ac:dyDescent="0.25">
      <c r="A816" s="11"/>
      <c r="B816" s="11"/>
      <c r="C816" s="11"/>
      <c r="D816" s="12"/>
      <c r="E816" s="13" t="s">
        <v>28</v>
      </c>
      <c r="F816" s="11">
        <v>-1</v>
      </c>
      <c r="G816" s="15">
        <v>0.9</v>
      </c>
      <c r="H816" s="15"/>
      <c r="I816" s="15">
        <v>2.1</v>
      </c>
      <c r="J816" s="16">
        <f t="shared" si="26"/>
        <v>-1.89</v>
      </c>
      <c r="K816" s="11"/>
      <c r="L816" s="11"/>
      <c r="M816" s="11"/>
    </row>
    <row r="817" spans="1:13" x14ac:dyDescent="0.25">
      <c r="A817" s="11"/>
      <c r="B817" s="11"/>
      <c r="C817" s="11"/>
      <c r="D817" s="12"/>
      <c r="E817" s="13" t="s">
        <v>611</v>
      </c>
      <c r="F817" s="11">
        <v>1</v>
      </c>
      <c r="G817" s="15">
        <v>10.8</v>
      </c>
      <c r="H817" s="15"/>
      <c r="I817" s="15">
        <v>2.2999999999999998</v>
      </c>
      <c r="J817" s="16">
        <f t="shared" si="26"/>
        <v>24.84</v>
      </c>
      <c r="K817" s="11"/>
      <c r="L817" s="11"/>
      <c r="M817" s="11"/>
    </row>
    <row r="818" spans="1:13" x14ac:dyDescent="0.25">
      <c r="A818" s="11"/>
      <c r="B818" s="11"/>
      <c r="C818" s="11"/>
      <c r="D818" s="12"/>
      <c r="E818" s="13" t="s">
        <v>28</v>
      </c>
      <c r="F818" s="11">
        <v>1</v>
      </c>
      <c r="G818" s="15">
        <v>2.19</v>
      </c>
      <c r="H818" s="15"/>
      <c r="I818" s="15">
        <v>2.2999999999999998</v>
      </c>
      <c r="J818" s="16">
        <f t="shared" si="26"/>
        <v>5.04</v>
      </c>
      <c r="K818" s="11"/>
      <c r="L818" s="11"/>
      <c r="M818" s="11"/>
    </row>
    <row r="819" spans="1:13" x14ac:dyDescent="0.25">
      <c r="A819" s="11"/>
      <c r="B819" s="11"/>
      <c r="C819" s="11"/>
      <c r="D819" s="12"/>
      <c r="E819" s="13" t="s">
        <v>612</v>
      </c>
      <c r="F819" s="11">
        <v>1</v>
      </c>
      <c r="G819" s="15">
        <v>2.5499999999999998</v>
      </c>
      <c r="H819" s="15"/>
      <c r="I819" s="15">
        <v>3.2</v>
      </c>
      <c r="J819" s="16">
        <f t="shared" si="26"/>
        <v>8.16</v>
      </c>
      <c r="K819" s="11"/>
      <c r="L819" s="11"/>
      <c r="M819" s="11"/>
    </row>
    <row r="820" spans="1:13" x14ac:dyDescent="0.25">
      <c r="A820" s="11"/>
      <c r="B820" s="11"/>
      <c r="C820" s="11"/>
      <c r="D820" s="12"/>
      <c r="E820" s="13" t="s">
        <v>613</v>
      </c>
      <c r="F820" s="11">
        <v>1</v>
      </c>
      <c r="G820" s="15">
        <v>2</v>
      </c>
      <c r="H820" s="15"/>
      <c r="I820" s="15">
        <v>3.21</v>
      </c>
      <c r="J820" s="16">
        <f t="shared" si="26"/>
        <v>6.42</v>
      </c>
      <c r="K820" s="11"/>
      <c r="L820" s="11"/>
      <c r="M820" s="11"/>
    </row>
    <row r="821" spans="1:13" x14ac:dyDescent="0.25">
      <c r="A821" s="11"/>
      <c r="B821" s="11"/>
      <c r="C821" s="11"/>
      <c r="D821" s="12"/>
      <c r="E821" s="13" t="s">
        <v>28</v>
      </c>
      <c r="F821" s="11">
        <v>-1</v>
      </c>
      <c r="G821" s="15">
        <v>0.9</v>
      </c>
      <c r="H821" s="15"/>
      <c r="I821" s="15">
        <v>2.1</v>
      </c>
      <c r="J821" s="16">
        <f t="shared" si="26"/>
        <v>-1.89</v>
      </c>
      <c r="K821" s="11"/>
      <c r="L821" s="11"/>
      <c r="M821" s="11"/>
    </row>
    <row r="822" spans="1:13" x14ac:dyDescent="0.25">
      <c r="A822" s="11"/>
      <c r="B822" s="11"/>
      <c r="C822" s="11"/>
      <c r="D822" s="12"/>
      <c r="E822" s="13" t="s">
        <v>614</v>
      </c>
      <c r="F822" s="11">
        <v>-4</v>
      </c>
      <c r="G822" s="15">
        <v>1</v>
      </c>
      <c r="H822" s="15"/>
      <c r="I822" s="15">
        <v>2.1</v>
      </c>
      <c r="J822" s="16">
        <f t="shared" si="26"/>
        <v>-8.4</v>
      </c>
      <c r="K822" s="11"/>
      <c r="L822" s="11"/>
      <c r="M822" s="11"/>
    </row>
    <row r="823" spans="1:13" x14ac:dyDescent="0.25">
      <c r="A823" s="11"/>
      <c r="B823" s="11"/>
      <c r="C823" s="11"/>
      <c r="D823" s="12"/>
      <c r="E823" s="13" t="s">
        <v>29</v>
      </c>
      <c r="F823" s="11"/>
      <c r="G823" s="15"/>
      <c r="H823" s="15"/>
      <c r="I823" s="15"/>
      <c r="J823" s="16">
        <f t="shared" si="26"/>
        <v>0</v>
      </c>
      <c r="K823" s="11"/>
      <c r="L823" s="11"/>
      <c r="M823" s="11"/>
    </row>
    <row r="824" spans="1:13" x14ac:dyDescent="0.25">
      <c r="A824" s="11"/>
      <c r="B824" s="11"/>
      <c r="C824" s="11"/>
      <c r="D824" s="12"/>
      <c r="E824" s="13" t="s">
        <v>90</v>
      </c>
      <c r="F824" s="11"/>
      <c r="G824" s="15"/>
      <c r="H824" s="15"/>
      <c r="I824" s="15"/>
      <c r="J824" s="16">
        <f t="shared" si="26"/>
        <v>0</v>
      </c>
      <c r="K824" s="11"/>
      <c r="L824" s="11"/>
      <c r="M824" s="11"/>
    </row>
    <row r="825" spans="1:13" x14ac:dyDescent="0.25">
      <c r="A825" s="11"/>
      <c r="B825" s="11"/>
      <c r="C825" s="11"/>
      <c r="D825" s="12"/>
      <c r="E825" s="13" t="s">
        <v>615</v>
      </c>
      <c r="F825" s="11">
        <v>2</v>
      </c>
      <c r="G825" s="15">
        <v>12.94</v>
      </c>
      <c r="H825" s="15"/>
      <c r="I825" s="15">
        <v>2.2999999999999998</v>
      </c>
      <c r="J825" s="16">
        <f t="shared" si="26"/>
        <v>59.52</v>
      </c>
      <c r="K825" s="11"/>
      <c r="L825" s="11"/>
      <c r="M825" s="11"/>
    </row>
    <row r="826" spans="1:13" x14ac:dyDescent="0.25">
      <c r="A826" s="11"/>
      <c r="B826" s="11"/>
      <c r="C826" s="11"/>
      <c r="D826" s="12"/>
      <c r="E826" s="13" t="s">
        <v>28</v>
      </c>
      <c r="F826" s="11">
        <v>1</v>
      </c>
      <c r="G826" s="15">
        <v>2.5499999999999998</v>
      </c>
      <c r="H826" s="15"/>
      <c r="I826" s="15">
        <v>2.2999999999999998</v>
      </c>
      <c r="J826" s="16">
        <f t="shared" si="26"/>
        <v>5.87</v>
      </c>
      <c r="K826" s="11"/>
      <c r="L826" s="11"/>
      <c r="M826" s="11"/>
    </row>
    <row r="827" spans="1:13" x14ac:dyDescent="0.25">
      <c r="A827" s="11"/>
      <c r="B827" s="11"/>
      <c r="C827" s="11"/>
      <c r="D827" s="12"/>
      <c r="E827" s="13" t="s">
        <v>28</v>
      </c>
      <c r="F827" s="11">
        <v>-3</v>
      </c>
      <c r="G827" s="15">
        <v>0.8</v>
      </c>
      <c r="H827" s="15"/>
      <c r="I827" s="15">
        <v>2.1</v>
      </c>
      <c r="J827" s="16">
        <f t="shared" si="26"/>
        <v>-5.04</v>
      </c>
      <c r="K827" s="11"/>
      <c r="L827" s="11"/>
      <c r="M827" s="11"/>
    </row>
    <row r="828" spans="1:13" x14ac:dyDescent="0.25">
      <c r="A828" s="11"/>
      <c r="B828" s="11"/>
      <c r="C828" s="11"/>
      <c r="D828" s="12"/>
      <c r="E828" s="13" t="s">
        <v>29</v>
      </c>
      <c r="F828" s="11"/>
      <c r="G828" s="15"/>
      <c r="H828" s="15"/>
      <c r="I828" s="15"/>
      <c r="J828" s="16">
        <f t="shared" si="26"/>
        <v>0</v>
      </c>
      <c r="K828" s="11"/>
      <c r="L828" s="11"/>
      <c r="M828" s="11"/>
    </row>
    <row r="829" spans="1:13" x14ac:dyDescent="0.25">
      <c r="A829" s="11"/>
      <c r="B829" s="11"/>
      <c r="C829" s="11"/>
      <c r="D829" s="12"/>
      <c r="E829" s="11"/>
      <c r="F829" s="11"/>
      <c r="G829" s="11"/>
      <c r="H829" s="11"/>
      <c r="I829" s="11"/>
      <c r="J829" s="17" t="s">
        <v>616</v>
      </c>
      <c r="K829" s="10">
        <f>SUM(J813:J828)</f>
        <v>104.27</v>
      </c>
      <c r="L829" s="15"/>
      <c r="M829" s="10">
        <f>ROUND(L829*K829,2)</f>
        <v>0</v>
      </c>
    </row>
    <row r="830" spans="1:13" ht="3" customHeight="1" x14ac:dyDescent="0.25">
      <c r="A830" s="18"/>
      <c r="B830" s="18"/>
      <c r="C830" s="18"/>
      <c r="D830" s="19"/>
      <c r="E830" s="18"/>
      <c r="F830" s="18"/>
      <c r="G830" s="18"/>
      <c r="H830" s="18"/>
      <c r="I830" s="18"/>
      <c r="J830" s="18"/>
      <c r="K830" s="18"/>
      <c r="L830" s="18"/>
      <c r="M830" s="18"/>
    </row>
    <row r="831" spans="1:13" x14ac:dyDescent="0.25">
      <c r="A831" s="17" t="s">
        <v>617</v>
      </c>
      <c r="B831" s="13" t="s">
        <v>20</v>
      </c>
      <c r="C831" s="13" t="s">
        <v>24</v>
      </c>
      <c r="D831" s="14" t="s">
        <v>618</v>
      </c>
      <c r="E831" s="11"/>
      <c r="F831" s="11"/>
      <c r="G831" s="11"/>
      <c r="H831" s="11"/>
      <c r="I831" s="11"/>
      <c r="J831" s="11"/>
      <c r="K831" s="16">
        <f>K856</f>
        <v>211.07</v>
      </c>
      <c r="L831" s="16">
        <f>L856</f>
        <v>0</v>
      </c>
      <c r="M831" s="16">
        <f>M856</f>
        <v>0</v>
      </c>
    </row>
    <row r="832" spans="1:13" ht="135" x14ac:dyDescent="0.25">
      <c r="A832" s="11"/>
      <c r="B832" s="11"/>
      <c r="C832" s="11"/>
      <c r="D832" s="12" t="s">
        <v>619</v>
      </c>
      <c r="E832" s="11"/>
      <c r="F832" s="11"/>
      <c r="G832" s="11"/>
      <c r="H832" s="11"/>
      <c r="I832" s="11"/>
      <c r="J832" s="11"/>
      <c r="K832" s="11"/>
      <c r="L832" s="11"/>
      <c r="M832" s="11"/>
    </row>
    <row r="833" spans="1:13" x14ac:dyDescent="0.25">
      <c r="A833" s="11"/>
      <c r="B833" s="11"/>
      <c r="C833" s="11"/>
      <c r="D833" s="12"/>
      <c r="E833" s="13" t="s">
        <v>129</v>
      </c>
      <c r="F833" s="11"/>
      <c r="G833" s="15"/>
      <c r="H833" s="15"/>
      <c r="I833" s="15"/>
      <c r="J833" s="16">
        <f t="shared" ref="J833:J855" si="27">F833*(G833+ (G833= 0))*(H833+ (H833= 0))*(I833+ (I833= 0))</f>
        <v>0</v>
      </c>
      <c r="K833" s="11"/>
      <c r="L833" s="11"/>
      <c r="M833" s="11"/>
    </row>
    <row r="834" spans="1:13" x14ac:dyDescent="0.25">
      <c r="A834" s="11"/>
      <c r="B834" s="11"/>
      <c r="C834" s="11"/>
      <c r="D834" s="12"/>
      <c r="E834" s="13" t="s">
        <v>538</v>
      </c>
      <c r="F834" s="11">
        <v>2</v>
      </c>
      <c r="G834" s="15">
        <v>4.5</v>
      </c>
      <c r="H834" s="15"/>
      <c r="I834" s="15">
        <v>2.2999999999999998</v>
      </c>
      <c r="J834" s="16">
        <f t="shared" si="27"/>
        <v>20.7</v>
      </c>
      <c r="K834" s="11"/>
      <c r="L834" s="11"/>
      <c r="M834" s="11"/>
    </row>
    <row r="835" spans="1:13" x14ac:dyDescent="0.25">
      <c r="A835" s="11"/>
      <c r="B835" s="11"/>
      <c r="C835" s="11"/>
      <c r="D835" s="12"/>
      <c r="E835" s="13" t="s">
        <v>28</v>
      </c>
      <c r="F835" s="11">
        <v>2</v>
      </c>
      <c r="G835" s="15">
        <v>2.9</v>
      </c>
      <c r="H835" s="15"/>
      <c r="I835" s="15">
        <v>2.2999999999999998</v>
      </c>
      <c r="J835" s="16">
        <f t="shared" si="27"/>
        <v>13.34</v>
      </c>
      <c r="K835" s="11"/>
      <c r="L835" s="11"/>
      <c r="M835" s="11"/>
    </row>
    <row r="836" spans="1:13" x14ac:dyDescent="0.25">
      <c r="A836" s="11"/>
      <c r="B836" s="11"/>
      <c r="C836" s="11"/>
      <c r="D836" s="12"/>
      <c r="E836" s="13" t="s">
        <v>28</v>
      </c>
      <c r="F836" s="11">
        <v>-1</v>
      </c>
      <c r="G836" s="15">
        <v>0.9</v>
      </c>
      <c r="H836" s="15"/>
      <c r="I836" s="15">
        <v>2.1</v>
      </c>
      <c r="J836" s="16">
        <f t="shared" si="27"/>
        <v>-1.89</v>
      </c>
      <c r="K836" s="11"/>
      <c r="L836" s="11"/>
      <c r="M836" s="11"/>
    </row>
    <row r="837" spans="1:13" x14ac:dyDescent="0.25">
      <c r="A837" s="11"/>
      <c r="B837" s="11"/>
      <c r="C837" s="11"/>
      <c r="D837" s="12"/>
      <c r="E837" s="13" t="s">
        <v>539</v>
      </c>
      <c r="F837" s="11">
        <v>2</v>
      </c>
      <c r="G837" s="15">
        <v>1.63</v>
      </c>
      <c r="H837" s="15"/>
      <c r="I837" s="15">
        <v>2.2999999999999998</v>
      </c>
      <c r="J837" s="16">
        <f t="shared" si="27"/>
        <v>7.5</v>
      </c>
      <c r="K837" s="11"/>
      <c r="L837" s="11"/>
      <c r="M837" s="11"/>
    </row>
    <row r="838" spans="1:13" x14ac:dyDescent="0.25">
      <c r="A838" s="11"/>
      <c r="B838" s="11"/>
      <c r="C838" s="11"/>
      <c r="D838" s="12"/>
      <c r="E838" s="13" t="s">
        <v>28</v>
      </c>
      <c r="F838" s="11">
        <v>2</v>
      </c>
      <c r="G838" s="15">
        <v>2</v>
      </c>
      <c r="H838" s="15"/>
      <c r="I838" s="15">
        <v>2.2999999999999998</v>
      </c>
      <c r="J838" s="16">
        <f t="shared" si="27"/>
        <v>9.1999999999999993</v>
      </c>
      <c r="K838" s="11"/>
      <c r="L838" s="11"/>
      <c r="M838" s="11"/>
    </row>
    <row r="839" spans="1:13" x14ac:dyDescent="0.25">
      <c r="A839" s="11"/>
      <c r="B839" s="11"/>
      <c r="C839" s="11"/>
      <c r="D839" s="12"/>
      <c r="E839" s="13" t="s">
        <v>28</v>
      </c>
      <c r="F839" s="11">
        <v>-1</v>
      </c>
      <c r="G839" s="15">
        <v>0.8</v>
      </c>
      <c r="H839" s="15"/>
      <c r="I839" s="15">
        <v>2.1</v>
      </c>
      <c r="J839" s="16">
        <f t="shared" si="27"/>
        <v>-1.68</v>
      </c>
      <c r="K839" s="11"/>
      <c r="L839" s="11"/>
      <c r="M839" s="11"/>
    </row>
    <row r="840" spans="1:13" x14ac:dyDescent="0.25">
      <c r="A840" s="11"/>
      <c r="B840" s="11"/>
      <c r="C840" s="11"/>
      <c r="D840" s="12"/>
      <c r="E840" s="13" t="s">
        <v>620</v>
      </c>
      <c r="F840" s="11">
        <v>6</v>
      </c>
      <c r="G840" s="15">
        <v>2</v>
      </c>
      <c r="H840" s="15"/>
      <c r="I840" s="15">
        <v>2.2999999999999998</v>
      </c>
      <c r="J840" s="16">
        <f t="shared" si="27"/>
        <v>27.6</v>
      </c>
      <c r="K840" s="11"/>
      <c r="L840" s="11"/>
      <c r="M840" s="11"/>
    </row>
    <row r="841" spans="1:13" x14ac:dyDescent="0.25">
      <c r="A841" s="11"/>
      <c r="B841" s="11"/>
      <c r="C841" s="11"/>
      <c r="D841" s="12"/>
      <c r="E841" s="13" t="s">
        <v>28</v>
      </c>
      <c r="F841" s="11">
        <v>2</v>
      </c>
      <c r="G841" s="15">
        <v>0.9</v>
      </c>
      <c r="H841" s="15"/>
      <c r="I841" s="15">
        <v>2.2999999999999998</v>
      </c>
      <c r="J841" s="16">
        <f t="shared" si="27"/>
        <v>4.1399999999999997</v>
      </c>
      <c r="K841" s="11"/>
      <c r="L841" s="11"/>
      <c r="M841" s="11"/>
    </row>
    <row r="842" spans="1:13" x14ac:dyDescent="0.25">
      <c r="A842" s="11"/>
      <c r="B842" s="11"/>
      <c r="C842" s="11"/>
      <c r="D842" s="12"/>
      <c r="E842" s="13" t="s">
        <v>28</v>
      </c>
      <c r="F842" s="11">
        <v>2</v>
      </c>
      <c r="G842" s="15">
        <v>1.2</v>
      </c>
      <c r="H842" s="15"/>
      <c r="I842" s="15">
        <v>2.2999999999999998</v>
      </c>
      <c r="J842" s="16">
        <f t="shared" si="27"/>
        <v>5.52</v>
      </c>
      <c r="K842" s="11"/>
      <c r="L842" s="11"/>
      <c r="M842" s="11"/>
    </row>
    <row r="843" spans="1:13" x14ac:dyDescent="0.25">
      <c r="A843" s="11"/>
      <c r="B843" s="11"/>
      <c r="C843" s="11"/>
      <c r="D843" s="12"/>
      <c r="E843" s="13" t="s">
        <v>28</v>
      </c>
      <c r="F843" s="11">
        <v>2</v>
      </c>
      <c r="G843" s="15">
        <v>1.95</v>
      </c>
      <c r="H843" s="15"/>
      <c r="I843" s="15">
        <v>2.2999999999999998</v>
      </c>
      <c r="J843" s="16">
        <f t="shared" si="27"/>
        <v>8.9700000000000006</v>
      </c>
      <c r="K843" s="11"/>
      <c r="L843" s="11"/>
      <c r="M843" s="11"/>
    </row>
    <row r="844" spans="1:13" x14ac:dyDescent="0.25">
      <c r="A844" s="11"/>
      <c r="B844" s="11"/>
      <c r="C844" s="11"/>
      <c r="D844" s="12"/>
      <c r="E844" s="13" t="s">
        <v>28</v>
      </c>
      <c r="F844" s="11">
        <v>-4</v>
      </c>
      <c r="G844" s="15">
        <v>0.8</v>
      </c>
      <c r="H844" s="15"/>
      <c r="I844" s="15">
        <v>2.1</v>
      </c>
      <c r="J844" s="16">
        <f t="shared" si="27"/>
        <v>-6.72</v>
      </c>
      <c r="K844" s="11"/>
      <c r="L844" s="11"/>
      <c r="M844" s="11"/>
    </row>
    <row r="845" spans="1:13" x14ac:dyDescent="0.25">
      <c r="A845" s="11"/>
      <c r="B845" s="11"/>
      <c r="C845" s="11"/>
      <c r="D845" s="12"/>
      <c r="E845" s="13" t="s">
        <v>29</v>
      </c>
      <c r="F845" s="11"/>
      <c r="G845" s="15"/>
      <c r="H845" s="15"/>
      <c r="I845" s="15"/>
      <c r="J845" s="16">
        <f t="shared" si="27"/>
        <v>0</v>
      </c>
      <c r="K845" s="11"/>
      <c r="L845" s="11"/>
      <c r="M845" s="11"/>
    </row>
    <row r="846" spans="1:13" x14ac:dyDescent="0.25">
      <c r="A846" s="11"/>
      <c r="B846" s="11"/>
      <c r="C846" s="11"/>
      <c r="D846" s="12"/>
      <c r="E846" s="13" t="s">
        <v>541</v>
      </c>
      <c r="F846" s="11"/>
      <c r="G846" s="15"/>
      <c r="H846" s="15"/>
      <c r="I846" s="15"/>
      <c r="J846" s="16">
        <f t="shared" si="27"/>
        <v>0</v>
      </c>
      <c r="K846" s="11"/>
      <c r="L846" s="11"/>
      <c r="M846" s="11"/>
    </row>
    <row r="847" spans="1:13" x14ac:dyDescent="0.25">
      <c r="A847" s="11"/>
      <c r="B847" s="11"/>
      <c r="C847" s="11"/>
      <c r="D847" s="12"/>
      <c r="E847" s="13" t="s">
        <v>546</v>
      </c>
      <c r="F847" s="11">
        <v>6</v>
      </c>
      <c r="G847" s="15">
        <v>2.25</v>
      </c>
      <c r="H847" s="15"/>
      <c r="I847" s="15">
        <v>2.2999999999999998</v>
      </c>
      <c r="J847" s="16">
        <f t="shared" si="27"/>
        <v>31.05</v>
      </c>
      <c r="K847" s="11"/>
      <c r="L847" s="11"/>
      <c r="M847" s="11"/>
    </row>
    <row r="848" spans="1:13" x14ac:dyDescent="0.25">
      <c r="A848" s="11"/>
      <c r="B848" s="11"/>
      <c r="C848" s="11"/>
      <c r="D848" s="12"/>
      <c r="E848" s="13" t="s">
        <v>28</v>
      </c>
      <c r="F848" s="11">
        <v>2</v>
      </c>
      <c r="G848" s="15">
        <v>0.83</v>
      </c>
      <c r="H848" s="15"/>
      <c r="I848" s="15">
        <v>2.2999999999999998</v>
      </c>
      <c r="J848" s="16">
        <f t="shared" si="27"/>
        <v>3.82</v>
      </c>
      <c r="K848" s="11"/>
      <c r="L848" s="11"/>
      <c r="M848" s="11"/>
    </row>
    <row r="849" spans="1:13" x14ac:dyDescent="0.25">
      <c r="A849" s="11"/>
      <c r="B849" s="11"/>
      <c r="C849" s="11"/>
      <c r="D849" s="12"/>
      <c r="E849" s="13" t="s">
        <v>28</v>
      </c>
      <c r="F849" s="11">
        <v>2</v>
      </c>
      <c r="G849" s="15">
        <v>1.2</v>
      </c>
      <c r="H849" s="15"/>
      <c r="I849" s="15">
        <v>2.2999999999999998</v>
      </c>
      <c r="J849" s="16">
        <f t="shared" si="27"/>
        <v>5.52</v>
      </c>
      <c r="K849" s="11"/>
      <c r="L849" s="11"/>
      <c r="M849" s="11"/>
    </row>
    <row r="850" spans="1:13" x14ac:dyDescent="0.25">
      <c r="A850" s="11"/>
      <c r="B850" s="11"/>
      <c r="C850" s="11"/>
      <c r="D850" s="12"/>
      <c r="E850" s="13" t="s">
        <v>28</v>
      </c>
      <c r="F850" s="11">
        <v>2</v>
      </c>
      <c r="G850" s="15">
        <v>1.9</v>
      </c>
      <c r="H850" s="15"/>
      <c r="I850" s="15">
        <v>2.2999999999999998</v>
      </c>
      <c r="J850" s="16">
        <f t="shared" si="27"/>
        <v>8.74</v>
      </c>
      <c r="K850" s="11"/>
      <c r="L850" s="11"/>
      <c r="M850" s="11"/>
    </row>
    <row r="851" spans="1:13" x14ac:dyDescent="0.25">
      <c r="A851" s="11"/>
      <c r="B851" s="11"/>
      <c r="C851" s="11"/>
      <c r="D851" s="12"/>
      <c r="E851" s="13" t="s">
        <v>28</v>
      </c>
      <c r="F851" s="11">
        <v>-4</v>
      </c>
      <c r="G851" s="15">
        <v>0.8</v>
      </c>
      <c r="H851" s="15"/>
      <c r="I851" s="15">
        <v>2.1</v>
      </c>
      <c r="J851" s="16">
        <f t="shared" si="27"/>
        <v>-6.72</v>
      </c>
      <c r="K851" s="11"/>
      <c r="L851" s="11"/>
      <c r="M851" s="11"/>
    </row>
    <row r="852" spans="1:13" x14ac:dyDescent="0.25">
      <c r="A852" s="11"/>
      <c r="B852" s="11"/>
      <c r="C852" s="11"/>
      <c r="D852" s="12"/>
      <c r="E852" s="13" t="s">
        <v>29</v>
      </c>
      <c r="F852" s="11"/>
      <c r="G852" s="15"/>
      <c r="H852" s="15"/>
      <c r="I852" s="15"/>
      <c r="J852" s="16">
        <f t="shared" si="27"/>
        <v>0</v>
      </c>
      <c r="K852" s="11"/>
      <c r="L852" s="11"/>
      <c r="M852" s="11"/>
    </row>
    <row r="853" spans="1:13" x14ac:dyDescent="0.25">
      <c r="A853" s="11"/>
      <c r="B853" s="11"/>
      <c r="C853" s="11"/>
      <c r="D853" s="12"/>
      <c r="E853" s="13" t="s">
        <v>621</v>
      </c>
      <c r="F853" s="11"/>
      <c r="G853" s="15"/>
      <c r="H853" s="15"/>
      <c r="I853" s="15"/>
      <c r="J853" s="16">
        <f t="shared" si="27"/>
        <v>0</v>
      </c>
      <c r="K853" s="11"/>
      <c r="L853" s="11"/>
      <c r="M853" s="11"/>
    </row>
    <row r="854" spans="1:13" x14ac:dyDescent="0.25">
      <c r="A854" s="11"/>
      <c r="B854" s="11"/>
      <c r="C854" s="11"/>
      <c r="D854" s="12"/>
      <c r="E854" s="13" t="s">
        <v>622</v>
      </c>
      <c r="F854" s="11"/>
      <c r="G854" s="15"/>
      <c r="H854" s="15"/>
      <c r="I854" s="15"/>
      <c r="J854" s="16">
        <f t="shared" si="27"/>
        <v>0</v>
      </c>
      <c r="K854" s="11"/>
      <c r="L854" s="11"/>
      <c r="M854" s="11"/>
    </row>
    <row r="855" spans="1:13" x14ac:dyDescent="0.25">
      <c r="A855" s="11"/>
      <c r="B855" s="11"/>
      <c r="C855" s="11"/>
      <c r="D855" s="12"/>
      <c r="E855" s="13" t="s">
        <v>623</v>
      </c>
      <c r="F855" s="11">
        <v>1</v>
      </c>
      <c r="G855" s="15">
        <v>54.65</v>
      </c>
      <c r="H855" s="15"/>
      <c r="I855" s="15">
        <v>1.5</v>
      </c>
      <c r="J855" s="16">
        <f t="shared" si="27"/>
        <v>81.98</v>
      </c>
      <c r="K855" s="11"/>
      <c r="L855" s="11"/>
      <c r="M855" s="11"/>
    </row>
    <row r="856" spans="1:13" x14ac:dyDescent="0.25">
      <c r="A856" s="11"/>
      <c r="B856" s="11"/>
      <c r="C856" s="11"/>
      <c r="D856" s="12"/>
      <c r="E856" s="11"/>
      <c r="F856" s="11"/>
      <c r="G856" s="11"/>
      <c r="H856" s="11"/>
      <c r="I856" s="11"/>
      <c r="J856" s="17" t="s">
        <v>624</v>
      </c>
      <c r="K856" s="10">
        <f>SUM(J833:J855)</f>
        <v>211.07</v>
      </c>
      <c r="L856" s="15"/>
      <c r="M856" s="10">
        <f>ROUND(L856*K856,2)</f>
        <v>0</v>
      </c>
    </row>
    <row r="857" spans="1:13" ht="3" customHeight="1" x14ac:dyDescent="0.25">
      <c r="A857" s="18"/>
      <c r="B857" s="18"/>
      <c r="C857" s="18"/>
      <c r="D857" s="19"/>
      <c r="E857" s="18"/>
      <c r="F857" s="18"/>
      <c r="G857" s="18"/>
      <c r="H857" s="18"/>
      <c r="I857" s="18"/>
      <c r="J857" s="18"/>
      <c r="K857" s="18"/>
      <c r="L857" s="18"/>
      <c r="M857" s="18"/>
    </row>
    <row r="858" spans="1:13" x14ac:dyDescent="0.25">
      <c r="A858" s="17" t="s">
        <v>625</v>
      </c>
      <c r="B858" s="13" t="s">
        <v>20</v>
      </c>
      <c r="C858" s="13" t="s">
        <v>24</v>
      </c>
      <c r="D858" s="14" t="s">
        <v>626</v>
      </c>
      <c r="E858" s="11"/>
      <c r="F858" s="11"/>
      <c r="G858" s="11"/>
      <c r="H858" s="11"/>
      <c r="I858" s="11"/>
      <c r="J858" s="11"/>
      <c r="K858" s="16">
        <f>K887</f>
        <v>788.1</v>
      </c>
      <c r="L858" s="16">
        <f>L887</f>
        <v>0</v>
      </c>
      <c r="M858" s="16">
        <f>M887</f>
        <v>0</v>
      </c>
    </row>
    <row r="859" spans="1:13" ht="225" x14ac:dyDescent="0.25">
      <c r="A859" s="11"/>
      <c r="B859" s="11"/>
      <c r="C859" s="11"/>
      <c r="D859" s="12" t="s">
        <v>627</v>
      </c>
      <c r="E859" s="11"/>
      <c r="F859" s="11"/>
      <c r="G859" s="11"/>
      <c r="H859" s="11"/>
      <c r="I859" s="11"/>
      <c r="J859" s="11"/>
      <c r="K859" s="11"/>
      <c r="L859" s="11"/>
      <c r="M859" s="11"/>
    </row>
    <row r="860" spans="1:13" x14ac:dyDescent="0.25">
      <c r="A860" s="11"/>
      <c r="B860" s="11"/>
      <c r="C860" s="11"/>
      <c r="D860" s="12"/>
      <c r="E860" s="13" t="s">
        <v>129</v>
      </c>
      <c r="F860" s="11"/>
      <c r="G860" s="15"/>
      <c r="H860" s="15"/>
      <c r="I860" s="15"/>
      <c r="J860" s="16">
        <f t="shared" ref="J860:J886" si="28">F860*(G860+ (G860= 0))*(H860+ (H860= 0))*(I860+ (I860= 0))</f>
        <v>0</v>
      </c>
      <c r="K860" s="11"/>
      <c r="L860" s="11"/>
      <c r="M860" s="11"/>
    </row>
    <row r="861" spans="1:13" x14ac:dyDescent="0.25">
      <c r="A861" s="11"/>
      <c r="B861" s="11"/>
      <c r="C861" s="11"/>
      <c r="D861" s="12"/>
      <c r="E861" s="13" t="s">
        <v>532</v>
      </c>
      <c r="F861" s="11">
        <v>1</v>
      </c>
      <c r="G861" s="15">
        <v>8.1</v>
      </c>
      <c r="H861" s="15"/>
      <c r="I861" s="15"/>
      <c r="J861" s="16">
        <f t="shared" si="28"/>
        <v>8.1</v>
      </c>
      <c r="K861" s="11"/>
      <c r="L861" s="11"/>
      <c r="M861" s="11"/>
    </row>
    <row r="862" spans="1:13" x14ac:dyDescent="0.25">
      <c r="A862" s="11"/>
      <c r="B862" s="11"/>
      <c r="C862" s="11"/>
      <c r="D862" s="12"/>
      <c r="E862" s="13" t="s">
        <v>533</v>
      </c>
      <c r="F862" s="11">
        <v>1</v>
      </c>
      <c r="G862" s="15">
        <v>142.13999999999999</v>
      </c>
      <c r="H862" s="15"/>
      <c r="I862" s="15"/>
      <c r="J862" s="16">
        <f t="shared" si="28"/>
        <v>142.13999999999999</v>
      </c>
      <c r="K862" s="11"/>
      <c r="L862" s="11"/>
      <c r="M862" s="11"/>
    </row>
    <row r="863" spans="1:13" x14ac:dyDescent="0.25">
      <c r="A863" s="11"/>
      <c r="B863" s="11"/>
      <c r="C863" s="11"/>
      <c r="D863" s="12"/>
      <c r="E863" s="13" t="s">
        <v>534</v>
      </c>
      <c r="F863" s="11">
        <v>1</v>
      </c>
      <c r="G863" s="15">
        <v>50.86</v>
      </c>
      <c r="H863" s="15"/>
      <c r="I863" s="15"/>
      <c r="J863" s="16">
        <f t="shared" si="28"/>
        <v>50.86</v>
      </c>
      <c r="K863" s="11"/>
      <c r="L863" s="11"/>
      <c r="M863" s="11"/>
    </row>
    <row r="864" spans="1:13" x14ac:dyDescent="0.25">
      <c r="A864" s="11"/>
      <c r="B864" s="11"/>
      <c r="C864" s="11"/>
      <c r="D864" s="12"/>
      <c r="E864" s="13" t="s">
        <v>535</v>
      </c>
      <c r="F864" s="11">
        <v>1</v>
      </c>
      <c r="G864" s="15">
        <v>10.27</v>
      </c>
      <c r="H864" s="15"/>
      <c r="I864" s="15"/>
      <c r="J864" s="16">
        <f t="shared" si="28"/>
        <v>10.27</v>
      </c>
      <c r="K864" s="11"/>
      <c r="L864" s="11"/>
      <c r="M864" s="11"/>
    </row>
    <row r="865" spans="1:13" x14ac:dyDescent="0.25">
      <c r="A865" s="11"/>
      <c r="B865" s="11"/>
      <c r="C865" s="11"/>
      <c r="D865" s="12"/>
      <c r="E865" s="13" t="s">
        <v>536</v>
      </c>
      <c r="F865" s="11">
        <v>1</v>
      </c>
      <c r="G865" s="15">
        <v>3.42</v>
      </c>
      <c r="H865" s="15"/>
      <c r="I865" s="15"/>
      <c r="J865" s="16">
        <f t="shared" si="28"/>
        <v>3.42</v>
      </c>
      <c r="K865" s="11"/>
      <c r="L865" s="11"/>
      <c r="M865" s="11"/>
    </row>
    <row r="866" spans="1:13" x14ac:dyDescent="0.25">
      <c r="A866" s="11"/>
      <c r="B866" s="11"/>
      <c r="C866" s="11"/>
      <c r="D866" s="12"/>
      <c r="E866" s="13" t="s">
        <v>537</v>
      </c>
      <c r="F866" s="11">
        <v>1</v>
      </c>
      <c r="G866" s="15">
        <v>18.149999999999999</v>
      </c>
      <c r="H866" s="15"/>
      <c r="I866" s="15"/>
      <c r="J866" s="16">
        <f t="shared" si="28"/>
        <v>18.149999999999999</v>
      </c>
      <c r="K866" s="11"/>
      <c r="L866" s="11"/>
      <c r="M866" s="11"/>
    </row>
    <row r="867" spans="1:13" x14ac:dyDescent="0.25">
      <c r="A867" s="11"/>
      <c r="B867" s="11"/>
      <c r="C867" s="11"/>
      <c r="D867" s="12"/>
      <c r="E867" s="13" t="s">
        <v>28</v>
      </c>
      <c r="F867" s="11"/>
      <c r="G867" s="15"/>
      <c r="H867" s="15"/>
      <c r="I867" s="15"/>
      <c r="J867" s="16">
        <f t="shared" si="28"/>
        <v>0</v>
      </c>
      <c r="K867" s="11"/>
      <c r="L867" s="11"/>
      <c r="M867" s="11"/>
    </row>
    <row r="868" spans="1:13" x14ac:dyDescent="0.25">
      <c r="A868" s="11"/>
      <c r="B868" s="11"/>
      <c r="C868" s="11"/>
      <c r="D868" s="12"/>
      <c r="E868" s="13" t="s">
        <v>538</v>
      </c>
      <c r="F868" s="11">
        <v>1</v>
      </c>
      <c r="G868" s="15">
        <v>10.42</v>
      </c>
      <c r="H868" s="15"/>
      <c r="I868" s="15"/>
      <c r="J868" s="16">
        <f t="shared" si="28"/>
        <v>10.42</v>
      </c>
      <c r="K868" s="11"/>
      <c r="L868" s="11"/>
      <c r="M868" s="11"/>
    </row>
    <row r="869" spans="1:13" x14ac:dyDescent="0.25">
      <c r="A869" s="11"/>
      <c r="B869" s="11"/>
      <c r="C869" s="11"/>
      <c r="D869" s="12"/>
      <c r="E869" s="13" t="s">
        <v>539</v>
      </c>
      <c r="F869" s="11">
        <v>1</v>
      </c>
      <c r="G869" s="15">
        <v>3.33</v>
      </c>
      <c r="H869" s="15"/>
      <c r="I869" s="15"/>
      <c r="J869" s="16">
        <f t="shared" si="28"/>
        <v>3.33</v>
      </c>
      <c r="K869" s="11"/>
      <c r="L869" s="11"/>
      <c r="M869" s="11"/>
    </row>
    <row r="870" spans="1:13" x14ac:dyDescent="0.25">
      <c r="A870" s="11"/>
      <c r="B870" s="11"/>
      <c r="C870" s="11"/>
      <c r="D870" s="12"/>
      <c r="E870" s="13" t="s">
        <v>628</v>
      </c>
      <c r="F870" s="11">
        <v>1</v>
      </c>
      <c r="G870" s="15">
        <v>8.2799999999999994</v>
      </c>
      <c r="H870" s="15"/>
      <c r="I870" s="15"/>
      <c r="J870" s="16">
        <f t="shared" si="28"/>
        <v>8.2799999999999994</v>
      </c>
      <c r="K870" s="11"/>
      <c r="L870" s="11"/>
      <c r="M870" s="11"/>
    </row>
    <row r="871" spans="1:13" x14ac:dyDescent="0.25">
      <c r="A871" s="11"/>
      <c r="B871" s="11"/>
      <c r="C871" s="11"/>
      <c r="D871" s="12"/>
      <c r="E871" s="13" t="s">
        <v>29</v>
      </c>
      <c r="F871" s="11"/>
      <c r="G871" s="15"/>
      <c r="H871" s="15"/>
      <c r="I871" s="15"/>
      <c r="J871" s="16">
        <f t="shared" si="28"/>
        <v>0</v>
      </c>
      <c r="K871" s="11"/>
      <c r="L871" s="11"/>
      <c r="M871" s="11"/>
    </row>
    <row r="872" spans="1:13" x14ac:dyDescent="0.25">
      <c r="A872" s="11"/>
      <c r="B872" s="11"/>
      <c r="C872" s="11"/>
      <c r="D872" s="12"/>
      <c r="E872" s="13" t="s">
        <v>541</v>
      </c>
      <c r="F872" s="11"/>
      <c r="G872" s="15"/>
      <c r="H872" s="15"/>
      <c r="I872" s="15"/>
      <c r="J872" s="16">
        <f t="shared" si="28"/>
        <v>0</v>
      </c>
      <c r="K872" s="11"/>
      <c r="L872" s="11"/>
      <c r="M872" s="11"/>
    </row>
    <row r="873" spans="1:13" x14ac:dyDescent="0.25">
      <c r="A873" s="11"/>
      <c r="B873" s="11"/>
      <c r="C873" s="11"/>
      <c r="D873" s="12"/>
      <c r="E873" s="13" t="s">
        <v>542</v>
      </c>
      <c r="F873" s="11">
        <v>1</v>
      </c>
      <c r="G873" s="15">
        <v>111.53</v>
      </c>
      <c r="H873" s="15"/>
      <c r="I873" s="15"/>
      <c r="J873" s="16">
        <f t="shared" si="28"/>
        <v>111.53</v>
      </c>
      <c r="K873" s="11"/>
      <c r="L873" s="11"/>
      <c r="M873" s="11"/>
    </row>
    <row r="874" spans="1:13" x14ac:dyDescent="0.25">
      <c r="A874" s="11"/>
      <c r="B874" s="11"/>
      <c r="C874" s="11"/>
      <c r="D874" s="12"/>
      <c r="E874" s="13" t="s">
        <v>543</v>
      </c>
      <c r="F874" s="11">
        <v>1</v>
      </c>
      <c r="G874" s="15">
        <v>29</v>
      </c>
      <c r="H874" s="15"/>
      <c r="I874" s="15"/>
      <c r="J874" s="16">
        <f t="shared" si="28"/>
        <v>29</v>
      </c>
      <c r="K874" s="11"/>
      <c r="L874" s="11"/>
      <c r="M874" s="11"/>
    </row>
    <row r="875" spans="1:13" x14ac:dyDescent="0.25">
      <c r="A875" s="11"/>
      <c r="B875" s="11"/>
      <c r="C875" s="11"/>
      <c r="D875" s="12"/>
      <c r="E875" s="13" t="s">
        <v>544</v>
      </c>
      <c r="F875" s="11">
        <v>1</v>
      </c>
      <c r="G875" s="15">
        <v>29.49</v>
      </c>
      <c r="H875" s="15"/>
      <c r="I875" s="15"/>
      <c r="J875" s="16">
        <f t="shared" si="28"/>
        <v>29.49</v>
      </c>
      <c r="K875" s="11"/>
      <c r="L875" s="11"/>
      <c r="M875" s="11"/>
    </row>
    <row r="876" spans="1:13" x14ac:dyDescent="0.25">
      <c r="A876" s="11"/>
      <c r="B876" s="11"/>
      <c r="C876" s="11"/>
      <c r="D876" s="12"/>
      <c r="E876" s="13" t="s">
        <v>545</v>
      </c>
      <c r="F876" s="11">
        <v>1</v>
      </c>
      <c r="G876" s="15">
        <v>23.58</v>
      </c>
      <c r="H876" s="15"/>
      <c r="I876" s="15"/>
      <c r="J876" s="16">
        <f t="shared" si="28"/>
        <v>23.58</v>
      </c>
      <c r="K876" s="11"/>
      <c r="L876" s="11"/>
      <c r="M876" s="11"/>
    </row>
    <row r="877" spans="1:13" x14ac:dyDescent="0.25">
      <c r="A877" s="11"/>
      <c r="B877" s="11"/>
      <c r="C877" s="11"/>
      <c r="D877" s="12"/>
      <c r="E877" s="13" t="s">
        <v>546</v>
      </c>
      <c r="F877" s="11">
        <v>1</v>
      </c>
      <c r="G877" s="15">
        <v>9.1199999999999992</v>
      </c>
      <c r="H877" s="15"/>
      <c r="I877" s="15"/>
      <c r="J877" s="16">
        <f t="shared" si="28"/>
        <v>9.1199999999999992</v>
      </c>
      <c r="K877" s="11"/>
      <c r="L877" s="11"/>
      <c r="M877" s="11"/>
    </row>
    <row r="878" spans="1:13" x14ac:dyDescent="0.25">
      <c r="A878" s="11"/>
      <c r="B878" s="11"/>
      <c r="C878" s="11"/>
      <c r="D878" s="12"/>
      <c r="E878" s="13" t="s">
        <v>547</v>
      </c>
      <c r="F878" s="11">
        <v>1</v>
      </c>
      <c r="G878" s="15">
        <v>4.01</v>
      </c>
      <c r="H878" s="15"/>
      <c r="I878" s="15"/>
      <c r="J878" s="16">
        <f t="shared" si="28"/>
        <v>4.01</v>
      </c>
      <c r="K878" s="11"/>
      <c r="L878" s="11"/>
      <c r="M878" s="11"/>
    </row>
    <row r="879" spans="1:13" x14ac:dyDescent="0.25">
      <c r="A879" s="11"/>
      <c r="B879" s="11"/>
      <c r="C879" s="11"/>
      <c r="D879" s="12"/>
      <c r="E879" s="13" t="s">
        <v>629</v>
      </c>
      <c r="F879" s="11">
        <v>6</v>
      </c>
      <c r="G879" s="15">
        <v>1.96</v>
      </c>
      <c r="H879" s="15"/>
      <c r="I879" s="15"/>
      <c r="J879" s="16">
        <f t="shared" si="28"/>
        <v>11.76</v>
      </c>
      <c r="K879" s="11"/>
      <c r="L879" s="11"/>
      <c r="M879" s="11"/>
    </row>
    <row r="880" spans="1:13" x14ac:dyDescent="0.25">
      <c r="A880" s="11"/>
      <c r="B880" s="11"/>
      <c r="C880" s="11"/>
      <c r="D880" s="12"/>
      <c r="E880" s="13" t="s">
        <v>581</v>
      </c>
      <c r="F880" s="11">
        <v>1</v>
      </c>
      <c r="G880" s="15">
        <v>101.19</v>
      </c>
      <c r="H880" s="15"/>
      <c r="I880" s="15"/>
      <c r="J880" s="16">
        <f t="shared" si="28"/>
        <v>101.19</v>
      </c>
      <c r="K880" s="11"/>
      <c r="L880" s="11"/>
      <c r="M880" s="11"/>
    </row>
    <row r="881" spans="1:13" x14ac:dyDescent="0.25">
      <c r="A881" s="11"/>
      <c r="B881" s="11"/>
      <c r="C881" s="11"/>
      <c r="D881" s="12"/>
      <c r="E881" s="13" t="s">
        <v>29</v>
      </c>
      <c r="F881" s="11"/>
      <c r="G881" s="15"/>
      <c r="H881" s="15"/>
      <c r="I881" s="15"/>
      <c r="J881" s="16">
        <f t="shared" si="28"/>
        <v>0</v>
      </c>
      <c r="K881" s="11"/>
      <c r="L881" s="11"/>
      <c r="M881" s="11"/>
    </row>
    <row r="882" spans="1:13" x14ac:dyDescent="0.25">
      <c r="A882" s="11"/>
      <c r="B882" s="11"/>
      <c r="C882" s="11"/>
      <c r="D882" s="12"/>
      <c r="E882" s="13" t="s">
        <v>550</v>
      </c>
      <c r="F882" s="11"/>
      <c r="G882" s="15"/>
      <c r="H882" s="15"/>
      <c r="I882" s="15"/>
      <c r="J882" s="16">
        <f t="shared" si="28"/>
        <v>0</v>
      </c>
      <c r="K882" s="11"/>
      <c r="L882" s="11"/>
      <c r="M882" s="11"/>
    </row>
    <row r="883" spans="1:13" x14ac:dyDescent="0.25">
      <c r="A883" s="11"/>
      <c r="B883" s="11"/>
      <c r="C883" s="11"/>
      <c r="D883" s="12"/>
      <c r="E883" s="13" t="s">
        <v>551</v>
      </c>
      <c r="F883" s="11">
        <v>1</v>
      </c>
      <c r="G883" s="15">
        <v>3.65</v>
      </c>
      <c r="H883" s="15"/>
      <c r="I883" s="15"/>
      <c r="J883" s="16">
        <f t="shared" si="28"/>
        <v>3.65</v>
      </c>
      <c r="K883" s="11"/>
      <c r="L883" s="11"/>
      <c r="M883" s="11"/>
    </row>
    <row r="884" spans="1:13" x14ac:dyDescent="0.25">
      <c r="A884" s="11"/>
      <c r="B884" s="11"/>
      <c r="C884" s="11"/>
      <c r="D884" s="12"/>
      <c r="E884" s="13" t="s">
        <v>630</v>
      </c>
      <c r="F884" s="11">
        <v>1</v>
      </c>
      <c r="G884" s="15">
        <v>9.8000000000000007</v>
      </c>
      <c r="H884" s="15"/>
      <c r="I884" s="15"/>
      <c r="J884" s="16">
        <f t="shared" si="28"/>
        <v>9.8000000000000007</v>
      </c>
      <c r="K884" s="11"/>
      <c r="L884" s="11"/>
      <c r="M884" s="11"/>
    </row>
    <row r="885" spans="1:13" x14ac:dyDescent="0.25">
      <c r="A885" s="11"/>
      <c r="B885" s="11"/>
      <c r="C885" s="11"/>
      <c r="D885" s="12"/>
      <c r="E885" s="13" t="s">
        <v>29</v>
      </c>
      <c r="F885" s="11"/>
      <c r="G885" s="15"/>
      <c r="H885" s="15"/>
      <c r="I885" s="15"/>
      <c r="J885" s="16">
        <f t="shared" si="28"/>
        <v>0</v>
      </c>
      <c r="K885" s="11"/>
      <c r="L885" s="11"/>
      <c r="M885" s="11"/>
    </row>
    <row r="886" spans="1:13" x14ac:dyDescent="0.25">
      <c r="A886" s="11"/>
      <c r="B886" s="11"/>
      <c r="C886" s="11"/>
      <c r="D886" s="12"/>
      <c r="E886" s="13" t="s">
        <v>47</v>
      </c>
      <c r="F886" s="11">
        <v>1</v>
      </c>
      <c r="G886" s="15">
        <v>200</v>
      </c>
      <c r="H886" s="15"/>
      <c r="I886" s="15"/>
      <c r="J886" s="16">
        <f t="shared" si="28"/>
        <v>200</v>
      </c>
      <c r="K886" s="11"/>
      <c r="L886" s="11"/>
      <c r="M886" s="11"/>
    </row>
    <row r="887" spans="1:13" x14ac:dyDescent="0.25">
      <c r="A887" s="11"/>
      <c r="B887" s="11"/>
      <c r="C887" s="11"/>
      <c r="D887" s="12"/>
      <c r="E887" s="11"/>
      <c r="F887" s="11"/>
      <c r="G887" s="11"/>
      <c r="H887" s="11"/>
      <c r="I887" s="11"/>
      <c r="J887" s="17" t="s">
        <v>631</v>
      </c>
      <c r="K887" s="10">
        <f>SUM(J860:J886)</f>
        <v>788.1</v>
      </c>
      <c r="L887" s="15"/>
      <c r="M887" s="10">
        <f>ROUND(L887*K887,2)</f>
        <v>0</v>
      </c>
    </row>
    <row r="888" spans="1:13" ht="3" customHeight="1" x14ac:dyDescent="0.25">
      <c r="A888" s="18"/>
      <c r="B888" s="18"/>
      <c r="C888" s="18"/>
      <c r="D888" s="19"/>
      <c r="E888" s="18"/>
      <c r="F888" s="18"/>
      <c r="G888" s="18"/>
      <c r="H888" s="18"/>
      <c r="I888" s="18"/>
      <c r="J888" s="18"/>
      <c r="K888" s="18"/>
      <c r="L888" s="18"/>
      <c r="M888" s="18"/>
    </row>
    <row r="889" spans="1:13" x14ac:dyDescent="0.25">
      <c r="A889" s="17" t="s">
        <v>632</v>
      </c>
      <c r="B889" s="13" t="s">
        <v>20</v>
      </c>
      <c r="C889" s="13" t="s">
        <v>24</v>
      </c>
      <c r="D889" s="14" t="s">
        <v>633</v>
      </c>
      <c r="E889" s="11"/>
      <c r="F889" s="11"/>
      <c r="G889" s="11"/>
      <c r="H889" s="11"/>
      <c r="I889" s="11"/>
      <c r="J889" s="11"/>
      <c r="K889" s="16">
        <f>K903</f>
        <v>247.77</v>
      </c>
      <c r="L889" s="16">
        <f>L903</f>
        <v>0</v>
      </c>
      <c r="M889" s="16">
        <f>M903</f>
        <v>0</v>
      </c>
    </row>
    <row r="890" spans="1:13" ht="101.25" x14ac:dyDescent="0.25">
      <c r="A890" s="11"/>
      <c r="B890" s="11"/>
      <c r="C890" s="11"/>
      <c r="D890" s="12" t="s">
        <v>634</v>
      </c>
      <c r="E890" s="11"/>
      <c r="F890" s="11"/>
      <c r="G890" s="11"/>
      <c r="H890" s="11"/>
      <c r="I890" s="11"/>
      <c r="J890" s="11"/>
      <c r="K890" s="11"/>
      <c r="L890" s="11"/>
      <c r="M890" s="11"/>
    </row>
    <row r="891" spans="1:13" x14ac:dyDescent="0.25">
      <c r="A891" s="11"/>
      <c r="B891" s="11"/>
      <c r="C891" s="11"/>
      <c r="D891" s="12"/>
      <c r="E891" s="13" t="s">
        <v>129</v>
      </c>
      <c r="F891" s="11"/>
      <c r="G891" s="15"/>
      <c r="H891" s="15"/>
      <c r="I891" s="15"/>
      <c r="J891" s="16">
        <f t="shared" ref="J891:J902" si="29">F891*(G891+ (G891= 0))*(H891+ (H891= 0))*(I891+ (I891= 0))</f>
        <v>0</v>
      </c>
      <c r="K891" s="11"/>
      <c r="L891" s="11"/>
      <c r="M891" s="11"/>
    </row>
    <row r="892" spans="1:13" x14ac:dyDescent="0.25">
      <c r="A892" s="11"/>
      <c r="B892" s="11"/>
      <c r="C892" s="11"/>
      <c r="D892" s="12"/>
      <c r="E892" s="13" t="s">
        <v>635</v>
      </c>
      <c r="F892" s="11">
        <v>2</v>
      </c>
      <c r="G892" s="15">
        <v>11.95</v>
      </c>
      <c r="H892" s="15"/>
      <c r="I892" s="15">
        <v>0.8</v>
      </c>
      <c r="J892" s="16">
        <f t="shared" si="29"/>
        <v>19.12</v>
      </c>
      <c r="K892" s="11"/>
      <c r="L892" s="11"/>
      <c r="M892" s="11"/>
    </row>
    <row r="893" spans="1:13" x14ac:dyDescent="0.25">
      <c r="A893" s="11"/>
      <c r="B893" s="11"/>
      <c r="C893" s="11"/>
      <c r="D893" s="12"/>
      <c r="E893" s="13" t="s">
        <v>636</v>
      </c>
      <c r="F893" s="11">
        <v>2</v>
      </c>
      <c r="G893" s="15">
        <v>24.37</v>
      </c>
      <c r="H893" s="15"/>
      <c r="I893" s="15">
        <v>0.8</v>
      </c>
      <c r="J893" s="16">
        <f t="shared" si="29"/>
        <v>38.99</v>
      </c>
      <c r="K893" s="11"/>
      <c r="L893" s="11"/>
      <c r="M893" s="11"/>
    </row>
    <row r="894" spans="1:13" x14ac:dyDescent="0.25">
      <c r="A894" s="11"/>
      <c r="B894" s="11"/>
      <c r="C894" s="11"/>
      <c r="D894" s="12"/>
      <c r="E894" s="13" t="s">
        <v>637</v>
      </c>
      <c r="F894" s="11"/>
      <c r="G894" s="15"/>
      <c r="H894" s="15"/>
      <c r="I894" s="15"/>
      <c r="J894" s="16">
        <f t="shared" si="29"/>
        <v>0</v>
      </c>
      <c r="K894" s="11"/>
      <c r="L894" s="11"/>
      <c r="M894" s="11"/>
    </row>
    <row r="895" spans="1:13" x14ac:dyDescent="0.25">
      <c r="A895" s="11"/>
      <c r="B895" s="11"/>
      <c r="C895" s="11"/>
      <c r="D895" s="12"/>
      <c r="E895" s="13" t="s">
        <v>638</v>
      </c>
      <c r="F895" s="11">
        <v>4</v>
      </c>
      <c r="G895" s="15">
        <v>4.21</v>
      </c>
      <c r="H895" s="15"/>
      <c r="I895" s="15">
        <v>1.45</v>
      </c>
      <c r="J895" s="16">
        <f t="shared" si="29"/>
        <v>24.42</v>
      </c>
      <c r="K895" s="11"/>
      <c r="L895" s="11"/>
      <c r="M895" s="11"/>
    </row>
    <row r="896" spans="1:13" x14ac:dyDescent="0.25">
      <c r="A896" s="11"/>
      <c r="B896" s="11"/>
      <c r="C896" s="11"/>
      <c r="D896" s="12"/>
      <c r="E896" s="13" t="s">
        <v>29</v>
      </c>
      <c r="F896" s="11"/>
      <c r="G896" s="15"/>
      <c r="H896" s="15"/>
      <c r="I896" s="15"/>
      <c r="J896" s="16">
        <f t="shared" si="29"/>
        <v>0</v>
      </c>
      <c r="K896" s="11"/>
      <c r="L896" s="11"/>
      <c r="M896" s="11"/>
    </row>
    <row r="897" spans="1:13" x14ac:dyDescent="0.25">
      <c r="A897" s="11"/>
      <c r="B897" s="11"/>
      <c r="C897" s="11"/>
      <c r="D897" s="12"/>
      <c r="E897" s="13" t="s">
        <v>541</v>
      </c>
      <c r="F897" s="11"/>
      <c r="G897" s="15"/>
      <c r="H897" s="15"/>
      <c r="I897" s="15"/>
      <c r="J897" s="16">
        <f t="shared" si="29"/>
        <v>0</v>
      </c>
      <c r="K897" s="11"/>
      <c r="L897" s="11"/>
      <c r="M897" s="11"/>
    </row>
    <row r="898" spans="1:13" x14ac:dyDescent="0.25">
      <c r="A898" s="11"/>
      <c r="B898" s="11"/>
      <c r="C898" s="11"/>
      <c r="D898" s="12"/>
      <c r="E898" s="13" t="s">
        <v>639</v>
      </c>
      <c r="F898" s="11">
        <v>2</v>
      </c>
      <c r="G898" s="15">
        <v>24.37</v>
      </c>
      <c r="H898" s="15"/>
      <c r="I898" s="15">
        <v>0.8</v>
      </c>
      <c r="J898" s="16">
        <f t="shared" si="29"/>
        <v>38.99</v>
      </c>
      <c r="K898" s="11"/>
      <c r="L898" s="11"/>
      <c r="M898" s="11"/>
    </row>
    <row r="899" spans="1:13" x14ac:dyDescent="0.25">
      <c r="A899" s="11"/>
      <c r="B899" s="11"/>
      <c r="C899" s="11"/>
      <c r="D899" s="12"/>
      <c r="E899" s="13" t="s">
        <v>640</v>
      </c>
      <c r="F899" s="11">
        <v>2</v>
      </c>
      <c r="G899" s="15">
        <v>24.37</v>
      </c>
      <c r="H899" s="15"/>
      <c r="I899" s="15">
        <v>0.8</v>
      </c>
      <c r="J899" s="16">
        <f t="shared" si="29"/>
        <v>38.99</v>
      </c>
      <c r="K899" s="11"/>
      <c r="L899" s="11"/>
      <c r="M899" s="11"/>
    </row>
    <row r="900" spans="1:13" x14ac:dyDescent="0.25">
      <c r="A900" s="11"/>
      <c r="B900" s="11"/>
      <c r="C900" s="11"/>
      <c r="D900" s="12"/>
      <c r="E900" s="13" t="s">
        <v>641</v>
      </c>
      <c r="F900" s="11">
        <v>14</v>
      </c>
      <c r="G900" s="15">
        <v>4.3099999999999996</v>
      </c>
      <c r="H900" s="15"/>
      <c r="I900" s="15">
        <v>0.8</v>
      </c>
      <c r="J900" s="16">
        <f t="shared" si="29"/>
        <v>48.27</v>
      </c>
      <c r="K900" s="11"/>
      <c r="L900" s="11"/>
      <c r="M900" s="11"/>
    </row>
    <row r="901" spans="1:13" x14ac:dyDescent="0.25">
      <c r="A901" s="11"/>
      <c r="B901" s="11"/>
      <c r="C901" s="11"/>
      <c r="D901" s="12"/>
      <c r="E901" s="13" t="s">
        <v>28</v>
      </c>
      <c r="F901" s="11">
        <v>2</v>
      </c>
      <c r="G901" s="15">
        <v>24.37</v>
      </c>
      <c r="H901" s="15"/>
      <c r="I901" s="15">
        <v>0.8</v>
      </c>
      <c r="J901" s="16">
        <f t="shared" si="29"/>
        <v>38.99</v>
      </c>
      <c r="K901" s="11"/>
      <c r="L901" s="11"/>
      <c r="M901" s="11"/>
    </row>
    <row r="902" spans="1:13" x14ac:dyDescent="0.25">
      <c r="A902" s="11"/>
      <c r="B902" s="11"/>
      <c r="C902" s="11"/>
      <c r="D902" s="12"/>
      <c r="E902" s="13" t="s">
        <v>29</v>
      </c>
      <c r="F902" s="11"/>
      <c r="G902" s="15"/>
      <c r="H902" s="15"/>
      <c r="I902" s="15"/>
      <c r="J902" s="16">
        <f t="shared" si="29"/>
        <v>0</v>
      </c>
      <c r="K902" s="11"/>
      <c r="L902" s="11"/>
      <c r="M902" s="11"/>
    </row>
    <row r="903" spans="1:13" x14ac:dyDescent="0.25">
      <c r="A903" s="11"/>
      <c r="B903" s="11"/>
      <c r="C903" s="11"/>
      <c r="D903" s="12"/>
      <c r="E903" s="11"/>
      <c r="F903" s="11"/>
      <c r="G903" s="11"/>
      <c r="H903" s="11"/>
      <c r="I903" s="11"/>
      <c r="J903" s="17" t="s">
        <v>632</v>
      </c>
      <c r="K903" s="10">
        <f>SUM(J891:J902)</f>
        <v>247.77</v>
      </c>
      <c r="L903" s="15"/>
      <c r="M903" s="10">
        <f>ROUND(L903*K903,2)</f>
        <v>0</v>
      </c>
    </row>
    <row r="904" spans="1:13" ht="3" customHeight="1" x14ac:dyDescent="0.25">
      <c r="A904" s="18"/>
      <c r="B904" s="18"/>
      <c r="C904" s="18"/>
      <c r="D904" s="19"/>
      <c r="E904" s="18"/>
      <c r="F904" s="18"/>
      <c r="G904" s="18"/>
      <c r="H904" s="18"/>
      <c r="I904" s="18"/>
      <c r="J904" s="18"/>
      <c r="K904" s="18"/>
      <c r="L904" s="18"/>
      <c r="M904" s="18"/>
    </row>
    <row r="905" spans="1:13" x14ac:dyDescent="0.25">
      <c r="A905" s="17" t="s">
        <v>642</v>
      </c>
      <c r="B905" s="13" t="s">
        <v>20</v>
      </c>
      <c r="C905" s="13" t="s">
        <v>24</v>
      </c>
      <c r="D905" s="14" t="s">
        <v>643</v>
      </c>
      <c r="E905" s="11"/>
      <c r="F905" s="11"/>
      <c r="G905" s="11"/>
      <c r="H905" s="11"/>
      <c r="I905" s="11"/>
      <c r="J905" s="11"/>
      <c r="K905" s="16">
        <f>K909</f>
        <v>56.95</v>
      </c>
      <c r="L905" s="16">
        <f>L909</f>
        <v>0</v>
      </c>
      <c r="M905" s="16">
        <f>M909</f>
        <v>0</v>
      </c>
    </row>
    <row r="906" spans="1:13" ht="45" x14ac:dyDescent="0.25">
      <c r="A906" s="11"/>
      <c r="B906" s="11"/>
      <c r="C906" s="11"/>
      <c r="D906" s="12" t="s">
        <v>644</v>
      </c>
      <c r="E906" s="11"/>
      <c r="F906" s="11"/>
      <c r="G906" s="11"/>
      <c r="H906" s="11"/>
      <c r="I906" s="11"/>
      <c r="J906" s="11"/>
      <c r="K906" s="11"/>
      <c r="L906" s="11"/>
      <c r="M906" s="11"/>
    </row>
    <row r="907" spans="1:13" x14ac:dyDescent="0.25">
      <c r="A907" s="11"/>
      <c r="B907" s="11"/>
      <c r="C907" s="11"/>
      <c r="D907" s="12"/>
      <c r="E907" s="13" t="s">
        <v>645</v>
      </c>
      <c r="F907" s="11">
        <v>1</v>
      </c>
      <c r="G907" s="15">
        <v>18.149999999999999</v>
      </c>
      <c r="H907" s="15"/>
      <c r="I907" s="15"/>
      <c r="J907" s="16">
        <f>F907*(G907+ (G907= 0))*(H907+ (H907= 0))*(I907+ (I907= 0))</f>
        <v>18.149999999999999</v>
      </c>
      <c r="K907" s="11"/>
      <c r="L907" s="11"/>
      <c r="M907" s="11"/>
    </row>
    <row r="908" spans="1:13" x14ac:dyDescent="0.25">
      <c r="A908" s="11"/>
      <c r="B908" s="11"/>
      <c r="C908" s="11"/>
      <c r="D908" s="12"/>
      <c r="E908" s="13" t="s">
        <v>548</v>
      </c>
      <c r="F908" s="11">
        <v>1</v>
      </c>
      <c r="G908" s="15">
        <v>38.799999999999997</v>
      </c>
      <c r="H908" s="15"/>
      <c r="I908" s="15"/>
      <c r="J908" s="16">
        <f>F908*(G908+ (G908= 0))*(H908+ (H908= 0))*(I908+ (I908= 0))</f>
        <v>38.799999999999997</v>
      </c>
      <c r="K908" s="11"/>
      <c r="L908" s="11"/>
      <c r="M908" s="11"/>
    </row>
    <row r="909" spans="1:13" x14ac:dyDescent="0.25">
      <c r="A909" s="11"/>
      <c r="B909" s="11"/>
      <c r="C909" s="11"/>
      <c r="D909" s="12"/>
      <c r="E909" s="11"/>
      <c r="F909" s="11"/>
      <c r="G909" s="11"/>
      <c r="H909" s="11"/>
      <c r="I909" s="11"/>
      <c r="J909" s="17" t="s">
        <v>646</v>
      </c>
      <c r="K909" s="10">
        <f>SUM(J907:J908)</f>
        <v>56.95</v>
      </c>
      <c r="L909" s="15"/>
      <c r="M909" s="10">
        <f>ROUND(L909*K909,2)</f>
        <v>0</v>
      </c>
    </row>
    <row r="910" spans="1:13" ht="3" customHeight="1" x14ac:dyDescent="0.25">
      <c r="A910" s="18"/>
      <c r="B910" s="18"/>
      <c r="C910" s="18"/>
      <c r="D910" s="19"/>
      <c r="E910" s="18"/>
      <c r="F910" s="18"/>
      <c r="G910" s="18"/>
      <c r="H910" s="18"/>
      <c r="I910" s="18"/>
      <c r="J910" s="18"/>
      <c r="K910" s="18"/>
      <c r="L910" s="18"/>
      <c r="M910" s="18"/>
    </row>
    <row r="911" spans="1:13" x14ac:dyDescent="0.25">
      <c r="A911" s="17" t="s">
        <v>647</v>
      </c>
      <c r="B911" s="13" t="s">
        <v>20</v>
      </c>
      <c r="C911" s="13" t="s">
        <v>388</v>
      </c>
      <c r="D911" s="14" t="s">
        <v>648</v>
      </c>
      <c r="E911" s="11"/>
      <c r="F911" s="11"/>
      <c r="G911" s="11"/>
      <c r="H911" s="11"/>
      <c r="I911" s="11"/>
      <c r="J911" s="11"/>
      <c r="K911" s="16">
        <f>K926</f>
        <v>52.09</v>
      </c>
      <c r="L911" s="16">
        <f>L926</f>
        <v>0</v>
      </c>
      <c r="M911" s="16">
        <f>M926</f>
        <v>0</v>
      </c>
    </row>
    <row r="912" spans="1:13" ht="33.75" x14ac:dyDescent="0.25">
      <c r="A912" s="11"/>
      <c r="B912" s="11"/>
      <c r="C912" s="11"/>
      <c r="D912" s="12" t="s">
        <v>649</v>
      </c>
      <c r="E912" s="11"/>
      <c r="F912" s="11"/>
      <c r="G912" s="11"/>
      <c r="H912" s="11"/>
      <c r="I912" s="11"/>
      <c r="J912" s="11"/>
      <c r="K912" s="11"/>
      <c r="L912" s="11"/>
      <c r="M912" s="11"/>
    </row>
    <row r="913" spans="1:13" x14ac:dyDescent="0.25">
      <c r="A913" s="11"/>
      <c r="B913" s="11"/>
      <c r="C913" s="11"/>
      <c r="D913" s="12"/>
      <c r="E913" s="13" t="s">
        <v>477</v>
      </c>
      <c r="F913" s="11">
        <v>1</v>
      </c>
      <c r="G913" s="15">
        <v>4</v>
      </c>
      <c r="H913" s="15"/>
      <c r="I913" s="15">
        <v>2.2999999999999998</v>
      </c>
      <c r="J913" s="16">
        <f t="shared" ref="J913:J925" si="30">F913*(G913+ (G913= 0))*(H913+ (H913= 0))*(I913+ (I913= 0))</f>
        <v>9.1999999999999993</v>
      </c>
      <c r="K913" s="11"/>
      <c r="L913" s="11"/>
      <c r="M913" s="11"/>
    </row>
    <row r="914" spans="1:13" x14ac:dyDescent="0.25">
      <c r="A914" s="11"/>
      <c r="B914" s="11"/>
      <c r="C914" s="11"/>
      <c r="D914" s="12"/>
      <c r="E914" s="13" t="s">
        <v>478</v>
      </c>
      <c r="F914" s="11">
        <v>1</v>
      </c>
      <c r="G914" s="15">
        <v>3</v>
      </c>
      <c r="H914" s="15"/>
      <c r="I914" s="15"/>
      <c r="J914" s="16">
        <f t="shared" si="30"/>
        <v>3</v>
      </c>
      <c r="K914" s="11"/>
      <c r="L914" s="11"/>
      <c r="M914" s="11"/>
    </row>
    <row r="915" spans="1:13" x14ac:dyDescent="0.25">
      <c r="A915" s="11"/>
      <c r="B915" s="11"/>
      <c r="C915" s="11"/>
      <c r="D915" s="12"/>
      <c r="E915" s="13" t="s">
        <v>479</v>
      </c>
      <c r="F915" s="11">
        <v>1</v>
      </c>
      <c r="G915" s="15">
        <v>1</v>
      </c>
      <c r="H915" s="15"/>
      <c r="I915" s="15"/>
      <c r="J915" s="16">
        <f t="shared" si="30"/>
        <v>1</v>
      </c>
      <c r="K915" s="11"/>
      <c r="L915" s="11"/>
      <c r="M915" s="11"/>
    </row>
    <row r="916" spans="1:13" x14ac:dyDescent="0.25">
      <c r="A916" s="11"/>
      <c r="B916" s="11"/>
      <c r="C916" s="11"/>
      <c r="D916" s="12"/>
      <c r="E916" s="13" t="s">
        <v>480</v>
      </c>
      <c r="F916" s="11">
        <v>1</v>
      </c>
      <c r="G916" s="15">
        <v>3</v>
      </c>
      <c r="H916" s="15"/>
      <c r="I916" s="15"/>
      <c r="J916" s="16">
        <f t="shared" si="30"/>
        <v>3</v>
      </c>
      <c r="K916" s="11"/>
      <c r="L916" s="11"/>
      <c r="M916" s="11"/>
    </row>
    <row r="917" spans="1:13" x14ac:dyDescent="0.25">
      <c r="A917" s="11"/>
      <c r="B917" s="11"/>
      <c r="C917" s="11"/>
      <c r="D917" s="12"/>
      <c r="E917" s="13" t="s">
        <v>481</v>
      </c>
      <c r="F917" s="11">
        <v>1</v>
      </c>
      <c r="G917" s="15">
        <v>3</v>
      </c>
      <c r="H917" s="15"/>
      <c r="I917" s="15"/>
      <c r="J917" s="16">
        <f t="shared" si="30"/>
        <v>3</v>
      </c>
      <c r="K917" s="11"/>
      <c r="L917" s="11"/>
      <c r="M917" s="11"/>
    </row>
    <row r="918" spans="1:13" x14ac:dyDescent="0.25">
      <c r="A918" s="11"/>
      <c r="B918" s="11"/>
      <c r="C918" s="11"/>
      <c r="D918" s="12"/>
      <c r="E918" s="13" t="s">
        <v>482</v>
      </c>
      <c r="F918" s="11">
        <v>1</v>
      </c>
      <c r="G918" s="15">
        <v>2.2999999999999998</v>
      </c>
      <c r="H918" s="15"/>
      <c r="I918" s="15"/>
      <c r="J918" s="16">
        <f t="shared" si="30"/>
        <v>2.2999999999999998</v>
      </c>
      <c r="K918" s="11"/>
      <c r="L918" s="11"/>
      <c r="M918" s="11"/>
    </row>
    <row r="919" spans="1:13" x14ac:dyDescent="0.25">
      <c r="A919" s="11"/>
      <c r="B919" s="11"/>
      <c r="C919" s="11"/>
      <c r="D919" s="12"/>
      <c r="E919" s="13" t="s">
        <v>483</v>
      </c>
      <c r="F919" s="11">
        <v>1</v>
      </c>
      <c r="G919" s="15">
        <v>2.2999999999999998</v>
      </c>
      <c r="H919" s="15"/>
      <c r="I919" s="15"/>
      <c r="J919" s="16">
        <f t="shared" si="30"/>
        <v>2.2999999999999998</v>
      </c>
      <c r="K919" s="11"/>
      <c r="L919" s="11"/>
      <c r="M919" s="11"/>
    </row>
    <row r="920" spans="1:13" x14ac:dyDescent="0.25">
      <c r="A920" s="11"/>
      <c r="B920" s="11"/>
      <c r="C920" s="11"/>
      <c r="D920" s="12"/>
      <c r="E920" s="13" t="s">
        <v>484</v>
      </c>
      <c r="F920" s="11">
        <v>3</v>
      </c>
      <c r="G920" s="15">
        <v>2.2999999999999998</v>
      </c>
      <c r="H920" s="15"/>
      <c r="I920" s="15"/>
      <c r="J920" s="16">
        <f t="shared" si="30"/>
        <v>6.9</v>
      </c>
      <c r="K920" s="11"/>
      <c r="L920" s="11"/>
      <c r="M920" s="11"/>
    </row>
    <row r="921" spans="1:13" x14ac:dyDescent="0.25">
      <c r="A921" s="11"/>
      <c r="B921" s="11"/>
      <c r="C921" s="11"/>
      <c r="D921" s="12"/>
      <c r="E921" s="13" t="s">
        <v>485</v>
      </c>
      <c r="F921" s="11">
        <v>3</v>
      </c>
      <c r="G921" s="15">
        <v>2.2999999999999998</v>
      </c>
      <c r="H921" s="15"/>
      <c r="I921" s="15"/>
      <c r="J921" s="16">
        <f t="shared" si="30"/>
        <v>6.9</v>
      </c>
      <c r="K921" s="11"/>
      <c r="L921" s="11"/>
      <c r="M921" s="11"/>
    </row>
    <row r="922" spans="1:13" x14ac:dyDescent="0.25">
      <c r="A922" s="11"/>
      <c r="B922" s="11"/>
      <c r="C922" s="11"/>
      <c r="D922" s="12"/>
      <c r="E922" s="13" t="s">
        <v>486</v>
      </c>
      <c r="F922" s="11">
        <v>1</v>
      </c>
      <c r="G922" s="15">
        <v>5.69</v>
      </c>
      <c r="H922" s="15"/>
      <c r="I922" s="15"/>
      <c r="J922" s="16">
        <f t="shared" si="30"/>
        <v>5.69</v>
      </c>
      <c r="K922" s="11"/>
      <c r="L922" s="11"/>
      <c r="M922" s="11"/>
    </row>
    <row r="923" spans="1:13" x14ac:dyDescent="0.25">
      <c r="A923" s="11"/>
      <c r="B923" s="11"/>
      <c r="C923" s="11"/>
      <c r="D923" s="12"/>
      <c r="E923" s="13" t="s">
        <v>487</v>
      </c>
      <c r="F923" s="11">
        <v>1</v>
      </c>
      <c r="G923" s="15">
        <v>2.2999999999999998</v>
      </c>
      <c r="H923" s="15"/>
      <c r="I923" s="15"/>
      <c r="J923" s="16">
        <f t="shared" si="30"/>
        <v>2.2999999999999998</v>
      </c>
      <c r="K923" s="11"/>
      <c r="L923" s="11"/>
      <c r="M923" s="11"/>
    </row>
    <row r="924" spans="1:13" x14ac:dyDescent="0.25">
      <c r="A924" s="11"/>
      <c r="B924" s="11"/>
      <c r="C924" s="11"/>
      <c r="D924" s="12"/>
      <c r="E924" s="13" t="s">
        <v>488</v>
      </c>
      <c r="F924" s="11">
        <v>1</v>
      </c>
      <c r="G924" s="15">
        <v>1.4</v>
      </c>
      <c r="H924" s="15"/>
      <c r="I924" s="15"/>
      <c r="J924" s="16">
        <f t="shared" si="30"/>
        <v>1.4</v>
      </c>
      <c r="K924" s="11"/>
      <c r="L924" s="11"/>
      <c r="M924" s="11"/>
    </row>
    <row r="925" spans="1:13" x14ac:dyDescent="0.25">
      <c r="A925" s="11"/>
      <c r="B925" s="11"/>
      <c r="C925" s="11"/>
      <c r="D925" s="12"/>
      <c r="E925" s="13" t="s">
        <v>489</v>
      </c>
      <c r="F925" s="11">
        <v>2</v>
      </c>
      <c r="G925" s="15">
        <v>2.5499999999999998</v>
      </c>
      <c r="H925" s="15"/>
      <c r="I925" s="15"/>
      <c r="J925" s="16">
        <f t="shared" si="30"/>
        <v>5.0999999999999996</v>
      </c>
      <c r="K925" s="11"/>
      <c r="L925" s="11"/>
      <c r="M925" s="11"/>
    </row>
    <row r="926" spans="1:13" x14ac:dyDescent="0.25">
      <c r="A926" s="11"/>
      <c r="B926" s="11"/>
      <c r="C926" s="11"/>
      <c r="D926" s="12"/>
      <c r="E926" s="11"/>
      <c r="F926" s="11"/>
      <c r="G926" s="11"/>
      <c r="H926" s="11"/>
      <c r="I926" s="11"/>
      <c r="J926" s="17" t="s">
        <v>650</v>
      </c>
      <c r="K926" s="10">
        <f>SUM(J913:J925)</f>
        <v>52.09</v>
      </c>
      <c r="L926" s="15"/>
      <c r="M926" s="10">
        <f>ROUND(L926*K926,2)</f>
        <v>0</v>
      </c>
    </row>
    <row r="927" spans="1:13" ht="3" customHeight="1" x14ac:dyDescent="0.25">
      <c r="A927" s="18"/>
      <c r="B927" s="18"/>
      <c r="C927" s="18"/>
      <c r="D927" s="19"/>
      <c r="E927" s="18"/>
      <c r="F927" s="18"/>
      <c r="G927" s="18"/>
      <c r="H927" s="18"/>
      <c r="I927" s="18"/>
      <c r="J927" s="18"/>
      <c r="K927" s="18"/>
      <c r="L927" s="18"/>
      <c r="M927" s="18"/>
    </row>
    <row r="928" spans="1:13" x14ac:dyDescent="0.25">
      <c r="A928" s="17" t="s">
        <v>651</v>
      </c>
      <c r="B928" s="13" t="s">
        <v>20</v>
      </c>
      <c r="C928" s="13" t="s">
        <v>388</v>
      </c>
      <c r="D928" s="14" t="s">
        <v>652</v>
      </c>
      <c r="E928" s="11"/>
      <c r="F928" s="11"/>
      <c r="G928" s="11"/>
      <c r="H928" s="11"/>
      <c r="I928" s="11"/>
      <c r="J928" s="11"/>
      <c r="K928" s="16">
        <f>K931</f>
        <v>100</v>
      </c>
      <c r="L928" s="16">
        <f>L931</f>
        <v>0</v>
      </c>
      <c r="M928" s="16">
        <f>M931</f>
        <v>0</v>
      </c>
    </row>
    <row r="929" spans="1:13" ht="45" x14ac:dyDescent="0.25">
      <c r="A929" s="11"/>
      <c r="B929" s="11"/>
      <c r="C929" s="11"/>
      <c r="D929" s="12" t="s">
        <v>653</v>
      </c>
      <c r="E929" s="11"/>
      <c r="F929" s="11"/>
      <c r="G929" s="11"/>
      <c r="H929" s="11"/>
      <c r="I929" s="11"/>
      <c r="J929" s="11"/>
      <c r="K929" s="11"/>
      <c r="L929" s="11"/>
      <c r="M929" s="11"/>
    </row>
    <row r="930" spans="1:13" x14ac:dyDescent="0.25">
      <c r="A930" s="11"/>
      <c r="B930" s="11"/>
      <c r="C930" s="11"/>
      <c r="D930" s="12"/>
      <c r="E930" s="13" t="s">
        <v>654</v>
      </c>
      <c r="F930" s="11">
        <v>4</v>
      </c>
      <c r="G930" s="15">
        <v>25</v>
      </c>
      <c r="H930" s="15"/>
      <c r="I930" s="15"/>
      <c r="J930" s="16">
        <f>F930*(G930+ (G930= 0))*(H930+ (H930= 0))*(I930+ (I930= 0))</f>
        <v>100</v>
      </c>
      <c r="K930" s="11"/>
      <c r="L930" s="11"/>
      <c r="M930" s="11"/>
    </row>
    <row r="931" spans="1:13" x14ac:dyDescent="0.25">
      <c r="A931" s="11"/>
      <c r="B931" s="11"/>
      <c r="C931" s="11"/>
      <c r="D931" s="12"/>
      <c r="E931" s="11"/>
      <c r="F931" s="11"/>
      <c r="G931" s="11"/>
      <c r="H931" s="11"/>
      <c r="I931" s="11"/>
      <c r="J931" s="17" t="s">
        <v>655</v>
      </c>
      <c r="K931" s="10">
        <f>SUM(J930:J930)</f>
        <v>100</v>
      </c>
      <c r="L931" s="15"/>
      <c r="M931" s="10">
        <f>ROUND(L931*K931,2)</f>
        <v>0</v>
      </c>
    </row>
    <row r="932" spans="1:13" ht="3" customHeight="1" x14ac:dyDescent="0.25">
      <c r="A932" s="18"/>
      <c r="B932" s="18"/>
      <c r="C932" s="18"/>
      <c r="D932" s="19"/>
      <c r="E932" s="18"/>
      <c r="F932" s="18"/>
      <c r="G932" s="18"/>
      <c r="H932" s="18"/>
      <c r="I932" s="18"/>
      <c r="J932" s="18"/>
      <c r="K932" s="18"/>
      <c r="L932" s="18"/>
      <c r="M932" s="18"/>
    </row>
    <row r="933" spans="1:13" x14ac:dyDescent="0.25">
      <c r="A933" s="17" t="s">
        <v>656</v>
      </c>
      <c r="B933" s="13" t="s">
        <v>20</v>
      </c>
      <c r="C933" s="13" t="s">
        <v>24</v>
      </c>
      <c r="D933" s="14" t="s">
        <v>657</v>
      </c>
      <c r="E933" s="11"/>
      <c r="F933" s="11"/>
      <c r="G933" s="11"/>
      <c r="H933" s="11"/>
      <c r="I933" s="11"/>
      <c r="J933" s="11"/>
      <c r="K933" s="16">
        <f>K943</f>
        <v>284.77999999999997</v>
      </c>
      <c r="L933" s="16">
        <f>L943</f>
        <v>0</v>
      </c>
      <c r="M933" s="16">
        <f>M943</f>
        <v>0</v>
      </c>
    </row>
    <row r="934" spans="1:13" ht="168.75" x14ac:dyDescent="0.25">
      <c r="A934" s="11"/>
      <c r="B934" s="11"/>
      <c r="C934" s="11"/>
      <c r="D934" s="12" t="s">
        <v>658</v>
      </c>
      <c r="E934" s="11"/>
      <c r="F934" s="11"/>
      <c r="G934" s="11"/>
      <c r="H934" s="11"/>
      <c r="I934" s="11"/>
      <c r="J934" s="11"/>
      <c r="K934" s="11"/>
      <c r="L934" s="11"/>
      <c r="M934" s="11"/>
    </row>
    <row r="935" spans="1:13" x14ac:dyDescent="0.25">
      <c r="A935" s="11"/>
      <c r="B935" s="11"/>
      <c r="C935" s="11"/>
      <c r="D935" s="12"/>
      <c r="E935" s="13" t="s">
        <v>129</v>
      </c>
      <c r="F935" s="11"/>
      <c r="G935" s="15"/>
      <c r="H935" s="15"/>
      <c r="I935" s="15"/>
      <c r="J935" s="16">
        <f t="shared" ref="J935:J942" si="31">F935*(G935+ (G935= 0))*(H935+ (H935= 0))*(I935+ (I935= 0))</f>
        <v>0</v>
      </c>
      <c r="K935" s="11"/>
      <c r="L935" s="11"/>
      <c r="M935" s="11"/>
    </row>
    <row r="936" spans="1:13" x14ac:dyDescent="0.25">
      <c r="A936" s="11"/>
      <c r="B936" s="11"/>
      <c r="C936" s="11"/>
      <c r="D936" s="12"/>
      <c r="E936" s="13" t="s">
        <v>533</v>
      </c>
      <c r="F936" s="11">
        <v>1</v>
      </c>
      <c r="G936" s="15">
        <v>142.13999999999999</v>
      </c>
      <c r="H936" s="15"/>
      <c r="I936" s="15"/>
      <c r="J936" s="16">
        <f t="shared" si="31"/>
        <v>142.13999999999999</v>
      </c>
      <c r="K936" s="11"/>
      <c r="L936" s="11"/>
      <c r="M936" s="11"/>
    </row>
    <row r="937" spans="1:13" x14ac:dyDescent="0.25">
      <c r="A937" s="11"/>
      <c r="B937" s="11"/>
      <c r="C937" s="11"/>
      <c r="D937" s="12"/>
      <c r="E937" s="13" t="s">
        <v>29</v>
      </c>
      <c r="F937" s="11"/>
      <c r="G937" s="15"/>
      <c r="H937" s="15"/>
      <c r="I937" s="15"/>
      <c r="J937" s="16">
        <f t="shared" si="31"/>
        <v>0</v>
      </c>
      <c r="K937" s="11"/>
      <c r="L937" s="11"/>
      <c r="M937" s="11"/>
    </row>
    <row r="938" spans="1:13" x14ac:dyDescent="0.25">
      <c r="A938" s="11"/>
      <c r="B938" s="11"/>
      <c r="C938" s="11"/>
      <c r="D938" s="12"/>
      <c r="E938" s="13" t="s">
        <v>541</v>
      </c>
      <c r="F938" s="11"/>
      <c r="G938" s="15"/>
      <c r="H938" s="15"/>
      <c r="I938" s="15"/>
      <c r="J938" s="16">
        <f t="shared" si="31"/>
        <v>0</v>
      </c>
      <c r="K938" s="11"/>
      <c r="L938" s="11"/>
      <c r="M938" s="11"/>
    </row>
    <row r="939" spans="1:13" x14ac:dyDescent="0.25">
      <c r="A939" s="11"/>
      <c r="B939" s="11"/>
      <c r="C939" s="11"/>
      <c r="D939" s="12"/>
      <c r="E939" s="13" t="s">
        <v>542</v>
      </c>
      <c r="F939" s="11">
        <v>1</v>
      </c>
      <c r="G939" s="15">
        <v>84.15</v>
      </c>
      <c r="H939" s="15"/>
      <c r="I939" s="15"/>
      <c r="J939" s="16">
        <f t="shared" si="31"/>
        <v>84.15</v>
      </c>
      <c r="K939" s="11"/>
      <c r="L939" s="11"/>
      <c r="M939" s="11"/>
    </row>
    <row r="940" spans="1:13" x14ac:dyDescent="0.25">
      <c r="A940" s="11"/>
      <c r="B940" s="11"/>
      <c r="C940" s="11"/>
      <c r="D940" s="12"/>
      <c r="E940" s="13" t="s">
        <v>543</v>
      </c>
      <c r="F940" s="11">
        <v>1</v>
      </c>
      <c r="G940" s="15">
        <v>29</v>
      </c>
      <c r="H940" s="15"/>
      <c r="I940" s="15"/>
      <c r="J940" s="16">
        <f t="shared" si="31"/>
        <v>29</v>
      </c>
      <c r="K940" s="11"/>
      <c r="L940" s="11"/>
      <c r="M940" s="11"/>
    </row>
    <row r="941" spans="1:13" x14ac:dyDescent="0.25">
      <c r="A941" s="11"/>
      <c r="B941" s="11"/>
      <c r="C941" s="11"/>
      <c r="D941" s="12"/>
      <c r="E941" s="13" t="s">
        <v>544</v>
      </c>
      <c r="F941" s="11">
        <v>1</v>
      </c>
      <c r="G941" s="15">
        <v>29.49</v>
      </c>
      <c r="H941" s="15"/>
      <c r="I941" s="15"/>
      <c r="J941" s="16">
        <f t="shared" si="31"/>
        <v>29.49</v>
      </c>
      <c r="K941" s="11"/>
      <c r="L941" s="11"/>
      <c r="M941" s="11"/>
    </row>
    <row r="942" spans="1:13" x14ac:dyDescent="0.25">
      <c r="A942" s="11"/>
      <c r="B942" s="11"/>
      <c r="C942" s="11"/>
      <c r="D942" s="12"/>
      <c r="E942" s="13" t="s">
        <v>29</v>
      </c>
      <c r="F942" s="11"/>
      <c r="G942" s="15"/>
      <c r="H942" s="15"/>
      <c r="I942" s="15"/>
      <c r="J942" s="16">
        <f t="shared" si="31"/>
        <v>0</v>
      </c>
      <c r="K942" s="11"/>
      <c r="L942" s="11"/>
      <c r="M942" s="11"/>
    </row>
    <row r="943" spans="1:13" x14ac:dyDescent="0.25">
      <c r="A943" s="11"/>
      <c r="B943" s="11"/>
      <c r="C943" s="11"/>
      <c r="D943" s="12"/>
      <c r="E943" s="11"/>
      <c r="F943" s="11"/>
      <c r="G943" s="11"/>
      <c r="H943" s="11"/>
      <c r="I943" s="11"/>
      <c r="J943" s="17" t="s">
        <v>659</v>
      </c>
      <c r="K943" s="10">
        <f>SUM(J935:J942)</f>
        <v>284.77999999999997</v>
      </c>
      <c r="L943" s="15"/>
      <c r="M943" s="10">
        <f>ROUND(L943*K943,2)</f>
        <v>0</v>
      </c>
    </row>
    <row r="944" spans="1:13" ht="3" customHeight="1" x14ac:dyDescent="0.25">
      <c r="A944" s="18"/>
      <c r="B944" s="18"/>
      <c r="C944" s="18"/>
      <c r="D944" s="19"/>
      <c r="E944" s="18"/>
      <c r="F944" s="18"/>
      <c r="G944" s="18"/>
      <c r="H944" s="18"/>
      <c r="I944" s="18"/>
      <c r="J944" s="18"/>
      <c r="K944" s="18"/>
      <c r="L944" s="18"/>
      <c r="M944" s="18"/>
    </row>
    <row r="945" spans="1:13" x14ac:dyDescent="0.25">
      <c r="A945" s="17" t="s">
        <v>660</v>
      </c>
      <c r="B945" s="13" t="s">
        <v>20</v>
      </c>
      <c r="C945" s="13" t="s">
        <v>24</v>
      </c>
      <c r="D945" s="14" t="s">
        <v>661</v>
      </c>
      <c r="E945" s="11"/>
      <c r="F945" s="11"/>
      <c r="G945" s="11"/>
      <c r="H945" s="11"/>
      <c r="I945" s="11"/>
      <c r="J945" s="11"/>
      <c r="K945" s="16">
        <f>K955</f>
        <v>136.09</v>
      </c>
      <c r="L945" s="16">
        <f>L955</f>
        <v>0</v>
      </c>
      <c r="M945" s="16">
        <f>M955</f>
        <v>0</v>
      </c>
    </row>
    <row r="946" spans="1:13" ht="78.75" x14ac:dyDescent="0.25">
      <c r="A946" s="11"/>
      <c r="B946" s="11"/>
      <c r="C946" s="11"/>
      <c r="D946" s="12" t="s">
        <v>662</v>
      </c>
      <c r="E946" s="11"/>
      <c r="F946" s="11"/>
      <c r="G946" s="11"/>
      <c r="H946" s="11"/>
      <c r="I946" s="11"/>
      <c r="J946" s="11"/>
      <c r="K946" s="11"/>
      <c r="L946" s="11"/>
      <c r="M946" s="11"/>
    </row>
    <row r="947" spans="1:13" x14ac:dyDescent="0.25">
      <c r="A947" s="11"/>
      <c r="B947" s="11"/>
      <c r="C947" s="11"/>
      <c r="D947" s="12"/>
      <c r="E947" s="13" t="s">
        <v>129</v>
      </c>
      <c r="F947" s="11"/>
      <c r="G947" s="15"/>
      <c r="H947" s="15"/>
      <c r="I947" s="15"/>
      <c r="J947" s="16">
        <f t="shared" ref="J947:J954" si="32">F947*(G947+ (G947= 0))*(H947+ (H947= 0))*(I947+ (I947= 0))</f>
        <v>0</v>
      </c>
      <c r="K947" s="11"/>
      <c r="L947" s="11"/>
      <c r="M947" s="11"/>
    </row>
    <row r="948" spans="1:13" x14ac:dyDescent="0.25">
      <c r="A948" s="11"/>
      <c r="B948" s="11"/>
      <c r="C948" s="11"/>
      <c r="D948" s="12"/>
      <c r="E948" s="13" t="s">
        <v>635</v>
      </c>
      <c r="F948" s="11">
        <v>2</v>
      </c>
      <c r="G948" s="15">
        <v>11.95</v>
      </c>
      <c r="H948" s="15"/>
      <c r="I948" s="15">
        <v>0.8</v>
      </c>
      <c r="J948" s="16">
        <f t="shared" si="32"/>
        <v>19.12</v>
      </c>
      <c r="K948" s="11"/>
      <c r="L948" s="11"/>
      <c r="M948" s="11"/>
    </row>
    <row r="949" spans="1:13" x14ac:dyDescent="0.25">
      <c r="A949" s="11"/>
      <c r="B949" s="11"/>
      <c r="C949" s="11"/>
      <c r="D949" s="12"/>
      <c r="E949" s="13" t="s">
        <v>636</v>
      </c>
      <c r="F949" s="11">
        <v>2</v>
      </c>
      <c r="G949" s="15">
        <v>24.37</v>
      </c>
      <c r="H949" s="15"/>
      <c r="I949" s="15">
        <v>0.8</v>
      </c>
      <c r="J949" s="16">
        <f t="shared" si="32"/>
        <v>38.99</v>
      </c>
      <c r="K949" s="11"/>
      <c r="L949" s="11"/>
      <c r="M949" s="11"/>
    </row>
    <row r="950" spans="1:13" x14ac:dyDescent="0.25">
      <c r="A950" s="11"/>
      <c r="B950" s="11"/>
      <c r="C950" s="11"/>
      <c r="D950" s="12"/>
      <c r="E950" s="13" t="s">
        <v>29</v>
      </c>
      <c r="F950" s="11"/>
      <c r="G950" s="15"/>
      <c r="H950" s="15"/>
      <c r="I950" s="15"/>
      <c r="J950" s="16">
        <f t="shared" si="32"/>
        <v>0</v>
      </c>
      <c r="K950" s="11"/>
      <c r="L950" s="11"/>
      <c r="M950" s="11"/>
    </row>
    <row r="951" spans="1:13" x14ac:dyDescent="0.25">
      <c r="A951" s="11"/>
      <c r="B951" s="11"/>
      <c r="C951" s="11"/>
      <c r="D951" s="12"/>
      <c r="E951" s="13" t="s">
        <v>541</v>
      </c>
      <c r="F951" s="11"/>
      <c r="G951" s="15"/>
      <c r="H951" s="15"/>
      <c r="I951" s="15"/>
      <c r="J951" s="16">
        <f t="shared" si="32"/>
        <v>0</v>
      </c>
      <c r="K951" s="11"/>
      <c r="L951" s="11"/>
      <c r="M951" s="11"/>
    </row>
    <row r="952" spans="1:13" x14ac:dyDescent="0.25">
      <c r="A952" s="11"/>
      <c r="B952" s="11"/>
      <c r="C952" s="11"/>
      <c r="D952" s="12"/>
      <c r="E952" s="13" t="s">
        <v>639</v>
      </c>
      <c r="F952" s="11">
        <v>2</v>
      </c>
      <c r="G952" s="15">
        <v>24.37</v>
      </c>
      <c r="H952" s="15"/>
      <c r="I952" s="15">
        <v>0.8</v>
      </c>
      <c r="J952" s="16">
        <f t="shared" si="32"/>
        <v>38.99</v>
      </c>
      <c r="K952" s="11"/>
      <c r="L952" s="11"/>
      <c r="M952" s="11"/>
    </row>
    <row r="953" spans="1:13" x14ac:dyDescent="0.25">
      <c r="A953" s="11"/>
      <c r="B953" s="11"/>
      <c r="C953" s="11"/>
      <c r="D953" s="12"/>
      <c r="E953" s="13" t="s">
        <v>640</v>
      </c>
      <c r="F953" s="11">
        <v>2</v>
      </c>
      <c r="G953" s="15">
        <v>24.37</v>
      </c>
      <c r="H953" s="15"/>
      <c r="I953" s="15">
        <v>0.8</v>
      </c>
      <c r="J953" s="16">
        <f t="shared" si="32"/>
        <v>38.99</v>
      </c>
      <c r="K953" s="11"/>
      <c r="L953" s="11"/>
      <c r="M953" s="11"/>
    </row>
    <row r="954" spans="1:13" x14ac:dyDescent="0.25">
      <c r="A954" s="11"/>
      <c r="B954" s="11"/>
      <c r="C954" s="11"/>
      <c r="D954" s="12"/>
      <c r="E954" s="13" t="s">
        <v>29</v>
      </c>
      <c r="F954" s="11"/>
      <c r="G954" s="15"/>
      <c r="H954" s="15"/>
      <c r="I954" s="15"/>
      <c r="J954" s="16">
        <f t="shared" si="32"/>
        <v>0</v>
      </c>
      <c r="K954" s="11"/>
      <c r="L954" s="11"/>
      <c r="M954" s="11"/>
    </row>
    <row r="955" spans="1:13" x14ac:dyDescent="0.25">
      <c r="A955" s="11"/>
      <c r="B955" s="11"/>
      <c r="C955" s="11"/>
      <c r="D955" s="12"/>
      <c r="E955" s="11"/>
      <c r="F955" s="11"/>
      <c r="G955" s="11"/>
      <c r="H955" s="11"/>
      <c r="I955" s="11"/>
      <c r="J955" s="17" t="s">
        <v>663</v>
      </c>
      <c r="K955" s="10">
        <f>SUM(J947:J954)</f>
        <v>136.09</v>
      </c>
      <c r="L955" s="15"/>
      <c r="M955" s="10">
        <f>ROUND(L955*K955,2)</f>
        <v>0</v>
      </c>
    </row>
    <row r="956" spans="1:13" ht="3" customHeight="1" x14ac:dyDescent="0.25">
      <c r="A956" s="18"/>
      <c r="B956" s="18"/>
      <c r="C956" s="18"/>
      <c r="D956" s="19"/>
      <c r="E956" s="18"/>
      <c r="F956" s="18"/>
      <c r="G956" s="18"/>
      <c r="H956" s="18"/>
      <c r="I956" s="18"/>
      <c r="J956" s="18"/>
      <c r="K956" s="18"/>
      <c r="L956" s="18"/>
      <c r="M956" s="18"/>
    </row>
    <row r="957" spans="1:13" x14ac:dyDescent="0.25">
      <c r="A957" s="11"/>
      <c r="B957" s="11"/>
      <c r="C957" s="11"/>
      <c r="D957" s="12"/>
      <c r="E957" s="11"/>
      <c r="F957" s="11"/>
      <c r="G957" s="11"/>
      <c r="H957" s="11"/>
      <c r="I957" s="11"/>
      <c r="J957" s="17" t="s">
        <v>664</v>
      </c>
      <c r="K957" s="20">
        <v>1</v>
      </c>
      <c r="L957" s="10">
        <f>M682+M708+M727+M732+M743+M759+M769+M775+M781+M799+M809+M829+M856+M887+M903+M909+M926+M931+M943+M955</f>
        <v>0</v>
      </c>
      <c r="M957" s="10">
        <f>ROUND(L957*K957,2)</f>
        <v>0</v>
      </c>
    </row>
    <row r="958" spans="1:13" ht="3" customHeight="1" x14ac:dyDescent="0.25">
      <c r="A958" s="18"/>
      <c r="B958" s="18"/>
      <c r="C958" s="18"/>
      <c r="D958" s="19"/>
      <c r="E958" s="18"/>
      <c r="F958" s="18"/>
      <c r="G958" s="18"/>
      <c r="H958" s="18"/>
      <c r="I958" s="18"/>
      <c r="J958" s="18"/>
      <c r="K958" s="18"/>
      <c r="L958" s="18"/>
      <c r="M958" s="18"/>
    </row>
    <row r="959" spans="1:13" x14ac:dyDescent="0.25">
      <c r="A959" s="6" t="s">
        <v>665</v>
      </c>
      <c r="B959" s="6" t="s">
        <v>16</v>
      </c>
      <c r="C959" s="6" t="s">
        <v>17</v>
      </c>
      <c r="D959" s="7" t="s">
        <v>666</v>
      </c>
      <c r="E959" s="8"/>
      <c r="F959" s="8"/>
      <c r="G959" s="8"/>
      <c r="H959" s="8"/>
      <c r="I959" s="8"/>
      <c r="J959" s="8"/>
      <c r="K959" s="9">
        <f>K1047</f>
        <v>1</v>
      </c>
      <c r="L959" s="10">
        <f>L1047</f>
        <v>0</v>
      </c>
      <c r="M959" s="10">
        <f>M1047</f>
        <v>0</v>
      </c>
    </row>
    <row r="960" spans="1:13" x14ac:dyDescent="0.25">
      <c r="A960" s="11"/>
      <c r="B960" s="11"/>
      <c r="C960" s="11"/>
      <c r="D960" s="12"/>
      <c r="E960" s="11"/>
      <c r="F960" s="11"/>
      <c r="G960" s="11"/>
      <c r="H960" s="11"/>
      <c r="I960" s="11"/>
      <c r="J960" s="11"/>
      <c r="K960" s="11"/>
      <c r="L960" s="11"/>
      <c r="M960" s="11"/>
    </row>
    <row r="961" spans="1:13" x14ac:dyDescent="0.25">
      <c r="A961" s="17" t="s">
        <v>667</v>
      </c>
      <c r="B961" s="13" t="s">
        <v>20</v>
      </c>
      <c r="C961" s="13" t="s">
        <v>24</v>
      </c>
      <c r="D961" s="14" t="s">
        <v>668</v>
      </c>
      <c r="E961" s="11"/>
      <c r="F961" s="11"/>
      <c r="G961" s="11"/>
      <c r="H961" s="11"/>
      <c r="I961" s="11"/>
      <c r="J961" s="11"/>
      <c r="K961" s="16">
        <f>K982</f>
        <v>479.81</v>
      </c>
      <c r="L961" s="16">
        <f>L982</f>
        <v>0</v>
      </c>
      <c r="M961" s="16">
        <f>M982</f>
        <v>0</v>
      </c>
    </row>
    <row r="962" spans="1:13" ht="56.25" x14ac:dyDescent="0.25">
      <c r="A962" s="11"/>
      <c r="B962" s="11"/>
      <c r="C962" s="11"/>
      <c r="D962" s="12" t="s">
        <v>669</v>
      </c>
      <c r="E962" s="11"/>
      <c r="F962" s="11"/>
      <c r="G962" s="11"/>
      <c r="H962" s="11"/>
      <c r="I962" s="11"/>
      <c r="J962" s="11"/>
      <c r="K962" s="11"/>
      <c r="L962" s="11"/>
      <c r="M962" s="11"/>
    </row>
    <row r="963" spans="1:13" x14ac:dyDescent="0.25">
      <c r="A963" s="11"/>
      <c r="B963" s="11"/>
      <c r="C963" s="11"/>
      <c r="D963" s="12"/>
      <c r="E963" s="13" t="s">
        <v>129</v>
      </c>
      <c r="F963" s="11"/>
      <c r="G963" s="15"/>
      <c r="H963" s="15"/>
      <c r="I963" s="15"/>
      <c r="J963" s="16">
        <f t="shared" ref="J963:J981" si="33">F963*(G963+ (G963= 0))*(H963+ (H963= 0))*(I963+ (I963= 0))</f>
        <v>0</v>
      </c>
      <c r="K963" s="11"/>
      <c r="L963" s="11"/>
      <c r="M963" s="11"/>
    </row>
    <row r="964" spans="1:13" x14ac:dyDescent="0.25">
      <c r="A964" s="11"/>
      <c r="B964" s="11"/>
      <c r="C964" s="11"/>
      <c r="D964" s="12"/>
      <c r="E964" s="13" t="s">
        <v>532</v>
      </c>
      <c r="F964" s="11">
        <v>1</v>
      </c>
      <c r="G964" s="15">
        <v>8.1</v>
      </c>
      <c r="H964" s="15"/>
      <c r="I964" s="15"/>
      <c r="J964" s="16">
        <f t="shared" si="33"/>
        <v>8.1</v>
      </c>
      <c r="K964" s="11"/>
      <c r="L964" s="11"/>
      <c r="M964" s="11"/>
    </row>
    <row r="965" spans="1:13" x14ac:dyDescent="0.25">
      <c r="A965" s="11"/>
      <c r="B965" s="11"/>
      <c r="C965" s="11"/>
      <c r="D965" s="12"/>
      <c r="E965" s="13" t="s">
        <v>533</v>
      </c>
      <c r="F965" s="11">
        <v>1</v>
      </c>
      <c r="G965" s="15">
        <v>142.13999999999999</v>
      </c>
      <c r="H965" s="15"/>
      <c r="I965" s="15"/>
      <c r="J965" s="16">
        <f t="shared" si="33"/>
        <v>142.13999999999999</v>
      </c>
      <c r="K965" s="11"/>
      <c r="L965" s="11"/>
      <c r="M965" s="11"/>
    </row>
    <row r="966" spans="1:13" x14ac:dyDescent="0.25">
      <c r="A966" s="11"/>
      <c r="B966" s="11"/>
      <c r="C966" s="11"/>
      <c r="D966" s="12"/>
      <c r="E966" s="13" t="s">
        <v>534</v>
      </c>
      <c r="F966" s="11">
        <v>1</v>
      </c>
      <c r="G966" s="15">
        <v>50.86</v>
      </c>
      <c r="H966" s="15"/>
      <c r="I966" s="15"/>
      <c r="J966" s="16">
        <f t="shared" si="33"/>
        <v>50.86</v>
      </c>
      <c r="K966" s="11"/>
      <c r="L966" s="11"/>
      <c r="M966" s="11"/>
    </row>
    <row r="967" spans="1:13" x14ac:dyDescent="0.25">
      <c r="A967" s="11"/>
      <c r="B967" s="11"/>
      <c r="C967" s="11"/>
      <c r="D967" s="12"/>
      <c r="E967" s="13" t="s">
        <v>536</v>
      </c>
      <c r="F967" s="11">
        <v>1</v>
      </c>
      <c r="G967" s="15">
        <v>3.42</v>
      </c>
      <c r="H967" s="15"/>
      <c r="I967" s="15"/>
      <c r="J967" s="16">
        <f t="shared" si="33"/>
        <v>3.42</v>
      </c>
      <c r="K967" s="11"/>
      <c r="L967" s="11"/>
      <c r="M967" s="11"/>
    </row>
    <row r="968" spans="1:13" x14ac:dyDescent="0.25">
      <c r="A968" s="11"/>
      <c r="B968" s="11"/>
      <c r="C968" s="11"/>
      <c r="D968" s="12"/>
      <c r="E968" s="13" t="s">
        <v>537</v>
      </c>
      <c r="F968" s="11">
        <v>1</v>
      </c>
      <c r="G968" s="15">
        <v>18.149999999999999</v>
      </c>
      <c r="H968" s="15"/>
      <c r="I968" s="15"/>
      <c r="J968" s="16">
        <f t="shared" si="33"/>
        <v>18.149999999999999</v>
      </c>
      <c r="K968" s="11"/>
      <c r="L968" s="11"/>
      <c r="M968" s="11"/>
    </row>
    <row r="969" spans="1:13" x14ac:dyDescent="0.25">
      <c r="A969" s="11"/>
      <c r="B969" s="11"/>
      <c r="C969" s="11"/>
      <c r="D969" s="12"/>
      <c r="E969" s="13" t="s">
        <v>538</v>
      </c>
      <c r="F969" s="11">
        <v>1</v>
      </c>
      <c r="G969" s="15">
        <v>10.42</v>
      </c>
      <c r="H969" s="15"/>
      <c r="I969" s="15"/>
      <c r="J969" s="16">
        <f t="shared" si="33"/>
        <v>10.42</v>
      </c>
      <c r="K969" s="11"/>
      <c r="L969" s="11"/>
      <c r="M969" s="11"/>
    </row>
    <row r="970" spans="1:13" x14ac:dyDescent="0.25">
      <c r="A970" s="11"/>
      <c r="B970" s="11"/>
      <c r="C970" s="11"/>
      <c r="D970" s="12"/>
      <c r="E970" s="13" t="s">
        <v>539</v>
      </c>
      <c r="F970" s="11">
        <v>1</v>
      </c>
      <c r="G970" s="15">
        <v>3.33</v>
      </c>
      <c r="H970" s="15"/>
      <c r="I970" s="15"/>
      <c r="J970" s="16">
        <f t="shared" si="33"/>
        <v>3.33</v>
      </c>
      <c r="K970" s="11"/>
      <c r="L970" s="11"/>
      <c r="M970" s="11"/>
    </row>
    <row r="971" spans="1:13" x14ac:dyDescent="0.25">
      <c r="A971" s="11"/>
      <c r="B971" s="11"/>
      <c r="C971" s="11"/>
      <c r="D971" s="12"/>
      <c r="E971" s="13" t="s">
        <v>540</v>
      </c>
      <c r="F971" s="11">
        <v>1</v>
      </c>
      <c r="G971" s="15">
        <v>8.2799999999999994</v>
      </c>
      <c r="H971" s="15"/>
      <c r="I971" s="15"/>
      <c r="J971" s="16">
        <f t="shared" si="33"/>
        <v>8.2799999999999994</v>
      </c>
      <c r="K971" s="11"/>
      <c r="L971" s="11"/>
      <c r="M971" s="11"/>
    </row>
    <row r="972" spans="1:13" x14ac:dyDescent="0.25">
      <c r="A972" s="11"/>
      <c r="B972" s="11"/>
      <c r="C972" s="11"/>
      <c r="D972" s="12"/>
      <c r="E972" s="13" t="s">
        <v>29</v>
      </c>
      <c r="F972" s="11"/>
      <c r="G972" s="15"/>
      <c r="H972" s="15"/>
      <c r="I972" s="15"/>
      <c r="J972" s="16">
        <f t="shared" si="33"/>
        <v>0</v>
      </c>
      <c r="K972" s="11"/>
      <c r="L972" s="11"/>
      <c r="M972" s="11"/>
    </row>
    <row r="973" spans="1:13" x14ac:dyDescent="0.25">
      <c r="A973" s="11"/>
      <c r="B973" s="11"/>
      <c r="C973" s="11"/>
      <c r="D973" s="12"/>
      <c r="E973" s="13" t="s">
        <v>541</v>
      </c>
      <c r="F973" s="11"/>
      <c r="G973" s="15"/>
      <c r="H973" s="15"/>
      <c r="I973" s="15"/>
      <c r="J973" s="16">
        <f t="shared" si="33"/>
        <v>0</v>
      </c>
      <c r="K973" s="11"/>
      <c r="L973" s="11"/>
      <c r="M973" s="11"/>
    </row>
    <row r="974" spans="1:13" x14ac:dyDescent="0.25">
      <c r="A974" s="11"/>
      <c r="B974" s="11"/>
      <c r="C974" s="11"/>
      <c r="D974" s="12"/>
      <c r="E974" s="13" t="s">
        <v>542</v>
      </c>
      <c r="F974" s="11">
        <v>1</v>
      </c>
      <c r="G974" s="15">
        <v>84.15</v>
      </c>
      <c r="H974" s="15"/>
      <c r="I974" s="15"/>
      <c r="J974" s="16">
        <f t="shared" si="33"/>
        <v>84.15</v>
      </c>
      <c r="K974" s="11"/>
      <c r="L974" s="11"/>
      <c r="M974" s="11"/>
    </row>
    <row r="975" spans="1:13" x14ac:dyDescent="0.25">
      <c r="A975" s="11"/>
      <c r="B975" s="11"/>
      <c r="C975" s="11"/>
      <c r="D975" s="12"/>
      <c r="E975" s="13" t="s">
        <v>543</v>
      </c>
      <c r="F975" s="11">
        <v>1</v>
      </c>
      <c r="G975" s="15">
        <v>29</v>
      </c>
      <c r="H975" s="15"/>
      <c r="I975" s="15"/>
      <c r="J975" s="16">
        <f t="shared" si="33"/>
        <v>29</v>
      </c>
      <c r="K975" s="11"/>
      <c r="L975" s="11"/>
      <c r="M975" s="11"/>
    </row>
    <row r="976" spans="1:13" x14ac:dyDescent="0.25">
      <c r="A976" s="11"/>
      <c r="B976" s="11"/>
      <c r="C976" s="11"/>
      <c r="D976" s="12"/>
      <c r="E976" s="13" t="s">
        <v>544</v>
      </c>
      <c r="F976" s="11">
        <v>1</v>
      </c>
      <c r="G976" s="15">
        <v>29.49</v>
      </c>
      <c r="H976" s="15"/>
      <c r="I976" s="15"/>
      <c r="J976" s="16">
        <f t="shared" si="33"/>
        <v>29.49</v>
      </c>
      <c r="K976" s="11"/>
      <c r="L976" s="11"/>
      <c r="M976" s="11"/>
    </row>
    <row r="977" spans="1:13" x14ac:dyDescent="0.25">
      <c r="A977" s="11"/>
      <c r="B977" s="11"/>
      <c r="C977" s="11"/>
      <c r="D977" s="12"/>
      <c r="E977" s="13" t="s">
        <v>545</v>
      </c>
      <c r="F977" s="11">
        <v>1</v>
      </c>
      <c r="G977" s="15">
        <v>23.58</v>
      </c>
      <c r="H977" s="15"/>
      <c r="I977" s="15"/>
      <c r="J977" s="16">
        <f t="shared" si="33"/>
        <v>23.58</v>
      </c>
      <c r="K977" s="11"/>
      <c r="L977" s="11"/>
      <c r="M977" s="11"/>
    </row>
    <row r="978" spans="1:13" x14ac:dyDescent="0.25">
      <c r="A978" s="11"/>
      <c r="B978" s="11"/>
      <c r="C978" s="11"/>
      <c r="D978" s="12"/>
      <c r="E978" s="13" t="s">
        <v>546</v>
      </c>
      <c r="F978" s="11">
        <v>1</v>
      </c>
      <c r="G978" s="15">
        <v>9.1199999999999992</v>
      </c>
      <c r="H978" s="15"/>
      <c r="I978" s="15"/>
      <c r="J978" s="16">
        <f t="shared" si="33"/>
        <v>9.1199999999999992</v>
      </c>
      <c r="K978" s="11"/>
      <c r="L978" s="11"/>
      <c r="M978" s="11"/>
    </row>
    <row r="979" spans="1:13" x14ac:dyDescent="0.25">
      <c r="A979" s="11"/>
      <c r="B979" s="11"/>
      <c r="C979" s="11"/>
      <c r="D979" s="12"/>
      <c r="E979" s="13" t="s">
        <v>547</v>
      </c>
      <c r="F979" s="11">
        <v>1</v>
      </c>
      <c r="G979" s="15">
        <v>4.01</v>
      </c>
      <c r="H979" s="15"/>
      <c r="I979" s="15"/>
      <c r="J979" s="16">
        <f t="shared" si="33"/>
        <v>4.01</v>
      </c>
      <c r="K979" s="11"/>
      <c r="L979" s="11"/>
      <c r="M979" s="11"/>
    </row>
    <row r="980" spans="1:13" x14ac:dyDescent="0.25">
      <c r="A980" s="11"/>
      <c r="B980" s="11"/>
      <c r="C980" s="11"/>
      <c r="D980" s="12"/>
      <c r="E980" s="13" t="s">
        <v>548</v>
      </c>
      <c r="F980" s="11">
        <v>1</v>
      </c>
      <c r="G980" s="15">
        <v>38.799999999999997</v>
      </c>
      <c r="H980" s="15"/>
      <c r="I980" s="15"/>
      <c r="J980" s="16">
        <f t="shared" si="33"/>
        <v>38.799999999999997</v>
      </c>
      <c r="K980" s="11"/>
      <c r="L980" s="11"/>
      <c r="M980" s="11"/>
    </row>
    <row r="981" spans="1:13" x14ac:dyDescent="0.25">
      <c r="A981" s="11"/>
      <c r="B981" s="11"/>
      <c r="C981" s="11"/>
      <c r="D981" s="12"/>
      <c r="E981" s="13" t="s">
        <v>573</v>
      </c>
      <c r="F981" s="11">
        <v>1</v>
      </c>
      <c r="G981" s="15">
        <v>16.96</v>
      </c>
      <c r="H981" s="15"/>
      <c r="I981" s="15"/>
      <c r="J981" s="16">
        <f t="shared" si="33"/>
        <v>16.96</v>
      </c>
      <c r="K981" s="11"/>
      <c r="L981" s="11"/>
      <c r="M981" s="11"/>
    </row>
    <row r="982" spans="1:13" x14ac:dyDescent="0.25">
      <c r="A982" s="11"/>
      <c r="B982" s="11"/>
      <c r="C982" s="11"/>
      <c r="D982" s="12"/>
      <c r="E982" s="11"/>
      <c r="F982" s="11"/>
      <c r="G982" s="11"/>
      <c r="H982" s="11"/>
      <c r="I982" s="11"/>
      <c r="J982" s="17" t="s">
        <v>670</v>
      </c>
      <c r="K982" s="10">
        <f>SUM(J963:J981)</f>
        <v>479.81</v>
      </c>
      <c r="L982" s="15"/>
      <c r="M982" s="10">
        <f>ROUND(L982*K982,2)</f>
        <v>0</v>
      </c>
    </row>
    <row r="983" spans="1:13" ht="3" customHeight="1" x14ac:dyDescent="0.25">
      <c r="A983" s="18"/>
      <c r="B983" s="18"/>
      <c r="C983" s="18"/>
      <c r="D983" s="19"/>
      <c r="E983" s="18"/>
      <c r="F983" s="18"/>
      <c r="G983" s="18"/>
      <c r="H983" s="18"/>
      <c r="I983" s="18"/>
      <c r="J983" s="18"/>
      <c r="K983" s="18"/>
      <c r="L983" s="18"/>
      <c r="M983" s="18"/>
    </row>
    <row r="984" spans="1:13" x14ac:dyDescent="0.25">
      <c r="A984" s="17" t="s">
        <v>671</v>
      </c>
      <c r="B984" s="13" t="s">
        <v>20</v>
      </c>
      <c r="C984" s="13" t="s">
        <v>24</v>
      </c>
      <c r="D984" s="14" t="s">
        <v>672</v>
      </c>
      <c r="E984" s="11"/>
      <c r="F984" s="11"/>
      <c r="G984" s="11"/>
      <c r="H984" s="11"/>
      <c r="I984" s="11"/>
      <c r="J984" s="11"/>
      <c r="K984" s="16">
        <f>K1011</f>
        <v>529.20000000000005</v>
      </c>
      <c r="L984" s="16">
        <f>L1011</f>
        <v>0</v>
      </c>
      <c r="M984" s="16">
        <f>M1011</f>
        <v>0</v>
      </c>
    </row>
    <row r="985" spans="1:13" ht="78.75" x14ac:dyDescent="0.25">
      <c r="A985" s="11"/>
      <c r="B985" s="11"/>
      <c r="C985" s="11"/>
      <c r="D985" s="12" t="s">
        <v>673</v>
      </c>
      <c r="E985" s="11"/>
      <c r="F985" s="11"/>
      <c r="G985" s="11"/>
      <c r="H985" s="11"/>
      <c r="I985" s="11"/>
      <c r="J985" s="11"/>
      <c r="K985" s="11"/>
      <c r="L985" s="11"/>
      <c r="M985" s="11"/>
    </row>
    <row r="986" spans="1:13" x14ac:dyDescent="0.25">
      <c r="A986" s="11"/>
      <c r="B986" s="11"/>
      <c r="C986" s="11"/>
      <c r="D986" s="12"/>
      <c r="E986" s="13" t="s">
        <v>89</v>
      </c>
      <c r="F986" s="11"/>
      <c r="G986" s="15"/>
      <c r="H986" s="15"/>
      <c r="I986" s="15"/>
      <c r="J986" s="16">
        <f t="shared" ref="J986:J1010" si="34">F986*(G986+ (G986= 0))*(H986+ (H986= 0))*(I986+ (I986= 0))</f>
        <v>0</v>
      </c>
      <c r="K986" s="11"/>
      <c r="L986" s="11"/>
      <c r="M986" s="11"/>
    </row>
    <row r="987" spans="1:13" x14ac:dyDescent="0.25">
      <c r="A987" s="11"/>
      <c r="B987" s="11"/>
      <c r="C987" s="11"/>
      <c r="D987" s="12"/>
      <c r="E987" s="13" t="s">
        <v>469</v>
      </c>
      <c r="F987" s="11"/>
      <c r="G987" s="15"/>
      <c r="H987" s="15"/>
      <c r="I987" s="15"/>
      <c r="J987" s="16">
        <f t="shared" si="34"/>
        <v>0</v>
      </c>
      <c r="K987" s="11"/>
      <c r="L987" s="11"/>
      <c r="M987" s="11"/>
    </row>
    <row r="988" spans="1:13" x14ac:dyDescent="0.25">
      <c r="A988" s="11"/>
      <c r="B988" s="11"/>
      <c r="C988" s="11"/>
      <c r="D988" s="12"/>
      <c r="E988" s="13" t="s">
        <v>471</v>
      </c>
      <c r="F988" s="11">
        <v>1</v>
      </c>
      <c r="G988" s="15">
        <v>17.12</v>
      </c>
      <c r="H988" s="15"/>
      <c r="I988" s="15">
        <v>4.46</v>
      </c>
      <c r="J988" s="16">
        <f t="shared" si="34"/>
        <v>76.36</v>
      </c>
      <c r="K988" s="11"/>
      <c r="L988" s="11"/>
      <c r="M988" s="11"/>
    </row>
    <row r="989" spans="1:13" x14ac:dyDescent="0.25">
      <c r="A989" s="11"/>
      <c r="B989" s="11"/>
      <c r="C989" s="11"/>
      <c r="D989" s="12"/>
      <c r="E989" s="13" t="s">
        <v>472</v>
      </c>
      <c r="F989" s="11">
        <v>1</v>
      </c>
      <c r="G989" s="15">
        <v>44.16</v>
      </c>
      <c r="H989" s="15"/>
      <c r="I989" s="15">
        <v>3.75</v>
      </c>
      <c r="J989" s="16">
        <f t="shared" si="34"/>
        <v>165.6</v>
      </c>
      <c r="K989" s="11"/>
      <c r="L989" s="11"/>
      <c r="M989" s="11"/>
    </row>
    <row r="990" spans="1:13" x14ac:dyDescent="0.25">
      <c r="A990" s="11"/>
      <c r="B990" s="11"/>
      <c r="C990" s="11"/>
      <c r="D990" s="12"/>
      <c r="E990" s="13" t="s">
        <v>473</v>
      </c>
      <c r="F990" s="11">
        <v>1</v>
      </c>
      <c r="G990" s="15">
        <v>10.3</v>
      </c>
      <c r="H990" s="15"/>
      <c r="I990" s="15">
        <v>3.75</v>
      </c>
      <c r="J990" s="16">
        <f t="shared" si="34"/>
        <v>38.630000000000003</v>
      </c>
      <c r="K990" s="11"/>
      <c r="L990" s="11"/>
      <c r="M990" s="11"/>
    </row>
    <row r="991" spans="1:13" x14ac:dyDescent="0.25">
      <c r="A991" s="11"/>
      <c r="B991" s="11"/>
      <c r="C991" s="11"/>
      <c r="D991" s="12"/>
      <c r="E991" s="13" t="s">
        <v>29</v>
      </c>
      <c r="F991" s="11"/>
      <c r="G991" s="15"/>
      <c r="H991" s="15"/>
      <c r="I991" s="15"/>
      <c r="J991" s="16">
        <f t="shared" si="34"/>
        <v>0</v>
      </c>
      <c r="K991" s="11"/>
      <c r="L991" s="11"/>
      <c r="M991" s="11"/>
    </row>
    <row r="992" spans="1:13" x14ac:dyDescent="0.25">
      <c r="A992" s="11"/>
      <c r="B992" s="11"/>
      <c r="C992" s="11"/>
      <c r="D992" s="12"/>
      <c r="E992" s="13" t="s">
        <v>90</v>
      </c>
      <c r="F992" s="11"/>
      <c r="G992" s="15"/>
      <c r="H992" s="15"/>
      <c r="I992" s="15"/>
      <c r="J992" s="16">
        <f t="shared" si="34"/>
        <v>0</v>
      </c>
      <c r="K992" s="11"/>
      <c r="L992" s="11"/>
      <c r="M992" s="11"/>
    </row>
    <row r="993" spans="1:13" x14ac:dyDescent="0.25">
      <c r="A993" s="11"/>
      <c r="B993" s="11"/>
      <c r="C993" s="11"/>
      <c r="D993" s="12"/>
      <c r="E993" s="13" t="s">
        <v>474</v>
      </c>
      <c r="F993" s="11">
        <v>1</v>
      </c>
      <c r="G993" s="15">
        <v>84.67</v>
      </c>
      <c r="H993" s="15"/>
      <c r="I993" s="15">
        <v>3.7</v>
      </c>
      <c r="J993" s="16">
        <f t="shared" si="34"/>
        <v>313.27999999999997</v>
      </c>
      <c r="K993" s="11"/>
      <c r="L993" s="11"/>
      <c r="M993" s="11"/>
    </row>
    <row r="994" spans="1:13" x14ac:dyDescent="0.25">
      <c r="A994" s="11"/>
      <c r="B994" s="11"/>
      <c r="C994" s="11"/>
      <c r="D994" s="12"/>
      <c r="E994" s="13" t="s">
        <v>29</v>
      </c>
      <c r="F994" s="11"/>
      <c r="G994" s="15"/>
      <c r="H994" s="15"/>
      <c r="I994" s="15"/>
      <c r="J994" s="16">
        <f t="shared" si="34"/>
        <v>0</v>
      </c>
      <c r="K994" s="11"/>
      <c r="L994" s="11"/>
      <c r="M994" s="11"/>
    </row>
    <row r="995" spans="1:13" x14ac:dyDescent="0.25">
      <c r="A995" s="11"/>
      <c r="B995" s="11"/>
      <c r="C995" s="11"/>
      <c r="D995" s="12"/>
      <c r="E995" s="13" t="s">
        <v>452</v>
      </c>
      <c r="F995" s="11">
        <v>1</v>
      </c>
      <c r="G995" s="15">
        <v>9.4</v>
      </c>
      <c r="H995" s="15"/>
      <c r="I995" s="15">
        <v>2.85</v>
      </c>
      <c r="J995" s="16">
        <f t="shared" si="34"/>
        <v>26.79</v>
      </c>
      <c r="K995" s="11"/>
      <c r="L995" s="11"/>
      <c r="M995" s="11"/>
    </row>
    <row r="996" spans="1:13" x14ac:dyDescent="0.25">
      <c r="A996" s="11"/>
      <c r="B996" s="11"/>
      <c r="C996" s="11"/>
      <c r="D996" s="12"/>
      <c r="E996" s="13" t="s">
        <v>28</v>
      </c>
      <c r="F996" s="11">
        <v>2</v>
      </c>
      <c r="G996" s="15">
        <v>3.96</v>
      </c>
      <c r="H996" s="15"/>
      <c r="I996" s="15">
        <v>2.85</v>
      </c>
      <c r="J996" s="16">
        <f t="shared" si="34"/>
        <v>22.57</v>
      </c>
      <c r="K996" s="11"/>
      <c r="L996" s="11"/>
      <c r="M996" s="11"/>
    </row>
    <row r="997" spans="1:13" x14ac:dyDescent="0.25">
      <c r="A997" s="11"/>
      <c r="B997" s="11"/>
      <c r="C997" s="11"/>
      <c r="D997" s="12"/>
      <c r="E997" s="13" t="s">
        <v>476</v>
      </c>
      <c r="F997" s="11"/>
      <c r="G997" s="15"/>
      <c r="H997" s="15"/>
      <c r="I997" s="15"/>
      <c r="J997" s="16">
        <f t="shared" si="34"/>
        <v>0</v>
      </c>
      <c r="K997" s="11"/>
      <c r="L997" s="11"/>
      <c r="M997" s="11"/>
    </row>
    <row r="998" spans="1:13" x14ac:dyDescent="0.25">
      <c r="A998" s="11"/>
      <c r="B998" s="11"/>
      <c r="C998" s="11"/>
      <c r="D998" s="12"/>
      <c r="E998" s="13" t="s">
        <v>477</v>
      </c>
      <c r="F998" s="11">
        <v>-1</v>
      </c>
      <c r="G998" s="15">
        <v>4</v>
      </c>
      <c r="H998" s="15"/>
      <c r="I998" s="15">
        <v>2.2999999999999998</v>
      </c>
      <c r="J998" s="16">
        <f t="shared" si="34"/>
        <v>-9.1999999999999993</v>
      </c>
      <c r="K998" s="11"/>
      <c r="L998" s="11"/>
      <c r="M998" s="11"/>
    </row>
    <row r="999" spans="1:13" x14ac:dyDescent="0.25">
      <c r="A999" s="11"/>
      <c r="B999" s="11"/>
      <c r="C999" s="11"/>
      <c r="D999" s="12"/>
      <c r="E999" s="13" t="s">
        <v>478</v>
      </c>
      <c r="F999" s="11">
        <v>-1</v>
      </c>
      <c r="G999" s="15">
        <v>3</v>
      </c>
      <c r="H999" s="15"/>
      <c r="I999" s="15">
        <v>3</v>
      </c>
      <c r="J999" s="16">
        <f t="shared" si="34"/>
        <v>-9</v>
      </c>
      <c r="K999" s="11"/>
      <c r="L999" s="11"/>
      <c r="M999" s="11"/>
    </row>
    <row r="1000" spans="1:13" x14ac:dyDescent="0.25">
      <c r="A1000" s="11"/>
      <c r="B1000" s="11"/>
      <c r="C1000" s="11"/>
      <c r="D1000" s="12"/>
      <c r="E1000" s="13" t="s">
        <v>479</v>
      </c>
      <c r="F1000" s="11">
        <v>-1</v>
      </c>
      <c r="G1000" s="15">
        <v>1</v>
      </c>
      <c r="H1000" s="15"/>
      <c r="I1000" s="15">
        <v>3</v>
      </c>
      <c r="J1000" s="16">
        <f t="shared" si="34"/>
        <v>-3</v>
      </c>
      <c r="K1000" s="11"/>
      <c r="L1000" s="11"/>
      <c r="M1000" s="11"/>
    </row>
    <row r="1001" spans="1:13" x14ac:dyDescent="0.25">
      <c r="A1001" s="11"/>
      <c r="B1001" s="11"/>
      <c r="C1001" s="11"/>
      <c r="D1001" s="12"/>
      <c r="E1001" s="13" t="s">
        <v>480</v>
      </c>
      <c r="F1001" s="11">
        <v>-1</v>
      </c>
      <c r="G1001" s="15">
        <v>3</v>
      </c>
      <c r="H1001" s="15"/>
      <c r="I1001" s="15">
        <v>2.2999999999999998</v>
      </c>
      <c r="J1001" s="16">
        <f t="shared" si="34"/>
        <v>-6.9</v>
      </c>
      <c r="K1001" s="11"/>
      <c r="L1001" s="11"/>
      <c r="M1001" s="11"/>
    </row>
    <row r="1002" spans="1:13" x14ac:dyDescent="0.25">
      <c r="A1002" s="11"/>
      <c r="B1002" s="11"/>
      <c r="C1002" s="11"/>
      <c r="D1002" s="12"/>
      <c r="E1002" s="13" t="s">
        <v>481</v>
      </c>
      <c r="F1002" s="11">
        <v>-1</v>
      </c>
      <c r="G1002" s="15">
        <v>3</v>
      </c>
      <c r="H1002" s="15"/>
      <c r="I1002" s="15">
        <v>3</v>
      </c>
      <c r="J1002" s="16">
        <f t="shared" si="34"/>
        <v>-9</v>
      </c>
      <c r="K1002" s="11"/>
      <c r="L1002" s="11"/>
      <c r="M1002" s="11"/>
    </row>
    <row r="1003" spans="1:13" x14ac:dyDescent="0.25">
      <c r="A1003" s="11"/>
      <c r="B1003" s="11"/>
      <c r="C1003" s="11"/>
      <c r="D1003" s="12"/>
      <c r="E1003" s="13" t="s">
        <v>482</v>
      </c>
      <c r="F1003" s="11">
        <v>-1</v>
      </c>
      <c r="G1003" s="15">
        <v>2.2999999999999998</v>
      </c>
      <c r="H1003" s="15"/>
      <c r="I1003" s="15">
        <v>2.2999999999999998</v>
      </c>
      <c r="J1003" s="16">
        <f t="shared" si="34"/>
        <v>-5.29</v>
      </c>
      <c r="K1003" s="11"/>
      <c r="L1003" s="11"/>
      <c r="M1003" s="11"/>
    </row>
    <row r="1004" spans="1:13" x14ac:dyDescent="0.25">
      <c r="A1004" s="11"/>
      <c r="B1004" s="11"/>
      <c r="C1004" s="11"/>
      <c r="D1004" s="12"/>
      <c r="E1004" s="13" t="s">
        <v>483</v>
      </c>
      <c r="F1004" s="11">
        <v>-1</v>
      </c>
      <c r="G1004" s="15">
        <v>2.2999999999999998</v>
      </c>
      <c r="H1004" s="15"/>
      <c r="I1004" s="15">
        <v>2.2999999999999998</v>
      </c>
      <c r="J1004" s="16">
        <f t="shared" si="34"/>
        <v>-5.29</v>
      </c>
      <c r="K1004" s="11"/>
      <c r="L1004" s="11"/>
      <c r="M1004" s="11"/>
    </row>
    <row r="1005" spans="1:13" x14ac:dyDescent="0.25">
      <c r="A1005" s="11"/>
      <c r="B1005" s="11"/>
      <c r="C1005" s="11"/>
      <c r="D1005" s="12"/>
      <c r="E1005" s="13" t="s">
        <v>484</v>
      </c>
      <c r="F1005" s="11">
        <v>-3</v>
      </c>
      <c r="G1005" s="15">
        <v>2.2999999999999998</v>
      </c>
      <c r="H1005" s="15"/>
      <c r="I1005" s="15">
        <v>2.2999999999999998</v>
      </c>
      <c r="J1005" s="16">
        <f t="shared" si="34"/>
        <v>-15.87</v>
      </c>
      <c r="K1005" s="11"/>
      <c r="L1005" s="11"/>
      <c r="M1005" s="11"/>
    </row>
    <row r="1006" spans="1:13" x14ac:dyDescent="0.25">
      <c r="A1006" s="11"/>
      <c r="B1006" s="11"/>
      <c r="C1006" s="11"/>
      <c r="D1006" s="12"/>
      <c r="E1006" s="13" t="s">
        <v>485</v>
      </c>
      <c r="F1006" s="11">
        <v>-3</v>
      </c>
      <c r="G1006" s="15">
        <v>2.2999999999999998</v>
      </c>
      <c r="H1006" s="15"/>
      <c r="I1006" s="15">
        <v>2.2999999999999998</v>
      </c>
      <c r="J1006" s="16">
        <f t="shared" si="34"/>
        <v>-15.87</v>
      </c>
      <c r="K1006" s="11"/>
      <c r="L1006" s="11"/>
      <c r="M1006" s="11"/>
    </row>
    <row r="1007" spans="1:13" x14ac:dyDescent="0.25">
      <c r="A1007" s="11"/>
      <c r="B1007" s="11"/>
      <c r="C1007" s="11"/>
      <c r="D1007" s="12"/>
      <c r="E1007" s="13" t="s">
        <v>486</v>
      </c>
      <c r="F1007" s="11">
        <v>-1</v>
      </c>
      <c r="G1007" s="15">
        <v>5.69</v>
      </c>
      <c r="H1007" s="15"/>
      <c r="I1007" s="15">
        <v>2.2999999999999998</v>
      </c>
      <c r="J1007" s="16">
        <f t="shared" si="34"/>
        <v>-13.09</v>
      </c>
      <c r="K1007" s="11"/>
      <c r="L1007" s="11"/>
      <c r="M1007" s="11"/>
    </row>
    <row r="1008" spans="1:13" x14ac:dyDescent="0.25">
      <c r="A1008" s="11"/>
      <c r="B1008" s="11"/>
      <c r="C1008" s="11"/>
      <c r="D1008" s="12"/>
      <c r="E1008" s="13" t="s">
        <v>487</v>
      </c>
      <c r="F1008" s="11">
        <v>-1</v>
      </c>
      <c r="G1008" s="15">
        <v>2.2999999999999998</v>
      </c>
      <c r="H1008" s="15"/>
      <c r="I1008" s="15">
        <v>2.2999999999999998</v>
      </c>
      <c r="J1008" s="16">
        <f t="shared" si="34"/>
        <v>-5.29</v>
      </c>
      <c r="K1008" s="11"/>
      <c r="L1008" s="11"/>
      <c r="M1008" s="11"/>
    </row>
    <row r="1009" spans="1:13" x14ac:dyDescent="0.25">
      <c r="A1009" s="11"/>
      <c r="B1009" s="11"/>
      <c r="C1009" s="11"/>
      <c r="D1009" s="12"/>
      <c r="E1009" s="13" t="s">
        <v>488</v>
      </c>
      <c r="F1009" s="11">
        <v>-1</v>
      </c>
      <c r="G1009" s="15">
        <v>1.4</v>
      </c>
      <c r="H1009" s="15"/>
      <c r="I1009" s="15">
        <v>2.2999999999999998</v>
      </c>
      <c r="J1009" s="16">
        <f t="shared" si="34"/>
        <v>-3.22</v>
      </c>
      <c r="K1009" s="11"/>
      <c r="L1009" s="11"/>
      <c r="M1009" s="11"/>
    </row>
    <row r="1010" spans="1:13" x14ac:dyDescent="0.25">
      <c r="A1010" s="11"/>
      <c r="B1010" s="11"/>
      <c r="C1010" s="11"/>
      <c r="D1010" s="12"/>
      <c r="E1010" s="13" t="s">
        <v>489</v>
      </c>
      <c r="F1010" s="11">
        <v>-2</v>
      </c>
      <c r="G1010" s="15">
        <v>2.5499999999999998</v>
      </c>
      <c r="H1010" s="15"/>
      <c r="I1010" s="15">
        <v>2.5499999999999998</v>
      </c>
      <c r="J1010" s="16">
        <f t="shared" si="34"/>
        <v>-13.01</v>
      </c>
      <c r="K1010" s="11"/>
      <c r="L1010" s="11"/>
      <c r="M1010" s="11"/>
    </row>
    <row r="1011" spans="1:13" x14ac:dyDescent="0.25">
      <c r="A1011" s="11"/>
      <c r="B1011" s="11"/>
      <c r="C1011" s="11"/>
      <c r="D1011" s="12"/>
      <c r="E1011" s="11"/>
      <c r="F1011" s="11"/>
      <c r="G1011" s="11"/>
      <c r="H1011" s="11"/>
      <c r="I1011" s="11"/>
      <c r="J1011" s="17" t="s">
        <v>674</v>
      </c>
      <c r="K1011" s="10">
        <f>SUM(J986:J1010)</f>
        <v>529.20000000000005</v>
      </c>
      <c r="L1011" s="15"/>
      <c r="M1011" s="10">
        <f>ROUND(L1011*K1011,2)</f>
        <v>0</v>
      </c>
    </row>
    <row r="1012" spans="1:13" ht="3" customHeight="1" x14ac:dyDescent="0.25">
      <c r="A1012" s="18"/>
      <c r="B1012" s="18"/>
      <c r="C1012" s="18"/>
      <c r="D1012" s="19"/>
      <c r="E1012" s="18"/>
      <c r="F1012" s="18"/>
      <c r="G1012" s="18"/>
      <c r="H1012" s="18"/>
      <c r="I1012" s="18"/>
      <c r="J1012" s="18"/>
      <c r="K1012" s="18"/>
      <c r="L1012" s="18"/>
      <c r="M1012" s="18"/>
    </row>
    <row r="1013" spans="1:13" x14ac:dyDescent="0.25">
      <c r="A1013" s="17" t="s">
        <v>675</v>
      </c>
      <c r="B1013" s="13" t="s">
        <v>20</v>
      </c>
      <c r="C1013" s="13" t="s">
        <v>388</v>
      </c>
      <c r="D1013" s="14" t="s">
        <v>676</v>
      </c>
      <c r="E1013" s="11"/>
      <c r="F1013" s="11"/>
      <c r="G1013" s="11"/>
      <c r="H1013" s="11"/>
      <c r="I1013" s="11"/>
      <c r="J1013" s="11"/>
      <c r="K1013" s="16">
        <f>K1043</f>
        <v>201.78</v>
      </c>
      <c r="L1013" s="16">
        <f>L1043</f>
        <v>0</v>
      </c>
      <c r="M1013" s="16">
        <f>M1043</f>
        <v>0</v>
      </c>
    </row>
    <row r="1014" spans="1:13" ht="78.75" x14ac:dyDescent="0.25">
      <c r="A1014" s="11"/>
      <c r="B1014" s="11"/>
      <c r="C1014" s="11"/>
      <c r="D1014" s="12" t="s">
        <v>677</v>
      </c>
      <c r="E1014" s="11"/>
      <c r="F1014" s="11"/>
      <c r="G1014" s="11"/>
      <c r="H1014" s="11"/>
      <c r="I1014" s="11"/>
      <c r="J1014" s="11"/>
      <c r="K1014" s="11"/>
      <c r="L1014" s="11"/>
      <c r="M1014" s="11"/>
    </row>
    <row r="1015" spans="1:13" x14ac:dyDescent="0.25">
      <c r="A1015" s="11"/>
      <c r="B1015" s="11"/>
      <c r="C1015" s="11"/>
      <c r="D1015" s="12"/>
      <c r="E1015" s="13" t="s">
        <v>678</v>
      </c>
      <c r="F1015" s="11"/>
      <c r="G1015" s="15"/>
      <c r="H1015" s="15"/>
      <c r="I1015" s="15"/>
      <c r="J1015" s="16">
        <f t="shared" ref="J1015:J1042" si="35">F1015*(G1015+ (G1015= 0))*(H1015+ (H1015= 0))*(I1015+ (I1015= 0))</f>
        <v>0</v>
      </c>
      <c r="K1015" s="11"/>
      <c r="L1015" s="11"/>
      <c r="M1015" s="11"/>
    </row>
    <row r="1016" spans="1:13" x14ac:dyDescent="0.25">
      <c r="A1016" s="11"/>
      <c r="B1016" s="11"/>
      <c r="C1016" s="11"/>
      <c r="D1016" s="12"/>
      <c r="E1016" s="13" t="s">
        <v>477</v>
      </c>
      <c r="F1016" s="11">
        <v>2</v>
      </c>
      <c r="G1016" s="15">
        <v>4</v>
      </c>
      <c r="H1016" s="15"/>
      <c r="I1016" s="15"/>
      <c r="J1016" s="16">
        <f t="shared" si="35"/>
        <v>8</v>
      </c>
      <c r="K1016" s="11"/>
      <c r="L1016" s="11"/>
      <c r="M1016" s="11"/>
    </row>
    <row r="1017" spans="1:13" x14ac:dyDescent="0.25">
      <c r="A1017" s="11"/>
      <c r="B1017" s="11"/>
      <c r="C1017" s="11"/>
      <c r="D1017" s="12"/>
      <c r="E1017" s="13" t="s">
        <v>28</v>
      </c>
      <c r="F1017" s="11">
        <v>2</v>
      </c>
      <c r="G1017" s="15"/>
      <c r="H1017" s="15"/>
      <c r="I1017" s="15">
        <v>2.2999999999999998</v>
      </c>
      <c r="J1017" s="16">
        <f t="shared" si="35"/>
        <v>4.5999999999999996</v>
      </c>
      <c r="K1017" s="11"/>
      <c r="L1017" s="11"/>
      <c r="M1017" s="11"/>
    </row>
    <row r="1018" spans="1:13" x14ac:dyDescent="0.25">
      <c r="A1018" s="11"/>
      <c r="B1018" s="11"/>
      <c r="C1018" s="11"/>
      <c r="D1018" s="12"/>
      <c r="E1018" s="13" t="s">
        <v>478</v>
      </c>
      <c r="F1018" s="11">
        <v>2</v>
      </c>
      <c r="G1018" s="15">
        <v>3</v>
      </c>
      <c r="H1018" s="15"/>
      <c r="I1018" s="15"/>
      <c r="J1018" s="16">
        <f t="shared" si="35"/>
        <v>6</v>
      </c>
      <c r="K1018" s="11"/>
      <c r="L1018" s="11"/>
      <c r="M1018" s="11"/>
    </row>
    <row r="1019" spans="1:13" x14ac:dyDescent="0.25">
      <c r="A1019" s="11"/>
      <c r="B1019" s="11"/>
      <c r="C1019" s="11"/>
      <c r="D1019" s="12"/>
      <c r="E1019" s="13" t="s">
        <v>28</v>
      </c>
      <c r="F1019" s="11">
        <v>2</v>
      </c>
      <c r="G1019" s="15"/>
      <c r="H1019" s="15"/>
      <c r="I1019" s="15">
        <v>3</v>
      </c>
      <c r="J1019" s="16">
        <f t="shared" si="35"/>
        <v>6</v>
      </c>
      <c r="K1019" s="11"/>
      <c r="L1019" s="11"/>
      <c r="M1019" s="11"/>
    </row>
    <row r="1020" spans="1:13" x14ac:dyDescent="0.25">
      <c r="A1020" s="11"/>
      <c r="B1020" s="11"/>
      <c r="C1020" s="11"/>
      <c r="D1020" s="12"/>
      <c r="E1020" s="13" t="s">
        <v>479</v>
      </c>
      <c r="F1020" s="11">
        <v>2</v>
      </c>
      <c r="G1020" s="15">
        <v>1</v>
      </c>
      <c r="H1020" s="15"/>
      <c r="I1020" s="15"/>
      <c r="J1020" s="16">
        <f t="shared" si="35"/>
        <v>2</v>
      </c>
      <c r="K1020" s="11"/>
      <c r="L1020" s="11"/>
      <c r="M1020" s="11"/>
    </row>
    <row r="1021" spans="1:13" x14ac:dyDescent="0.25">
      <c r="A1021" s="11"/>
      <c r="B1021" s="11"/>
      <c r="C1021" s="11"/>
      <c r="D1021" s="12"/>
      <c r="E1021" s="13" t="s">
        <v>28</v>
      </c>
      <c r="F1021" s="11">
        <v>2</v>
      </c>
      <c r="G1021" s="15"/>
      <c r="H1021" s="15"/>
      <c r="I1021" s="15">
        <v>3</v>
      </c>
      <c r="J1021" s="16">
        <f t="shared" si="35"/>
        <v>6</v>
      </c>
      <c r="K1021" s="11"/>
      <c r="L1021" s="11"/>
      <c r="M1021" s="11"/>
    </row>
    <row r="1022" spans="1:13" x14ac:dyDescent="0.25">
      <c r="A1022" s="11"/>
      <c r="B1022" s="11"/>
      <c r="C1022" s="11"/>
      <c r="D1022" s="12"/>
      <c r="E1022" s="13" t="s">
        <v>480</v>
      </c>
      <c r="F1022" s="11">
        <v>2</v>
      </c>
      <c r="G1022" s="15">
        <v>3</v>
      </c>
      <c r="H1022" s="15"/>
      <c r="I1022" s="15"/>
      <c r="J1022" s="16">
        <f t="shared" si="35"/>
        <v>6</v>
      </c>
      <c r="K1022" s="11"/>
      <c r="L1022" s="11"/>
      <c r="M1022" s="11"/>
    </row>
    <row r="1023" spans="1:13" x14ac:dyDescent="0.25">
      <c r="A1023" s="11"/>
      <c r="B1023" s="11"/>
      <c r="C1023" s="11"/>
      <c r="D1023" s="12"/>
      <c r="E1023" s="13" t="s">
        <v>28</v>
      </c>
      <c r="F1023" s="11">
        <v>2</v>
      </c>
      <c r="G1023" s="15"/>
      <c r="H1023" s="15"/>
      <c r="I1023" s="15">
        <v>2.2999999999999998</v>
      </c>
      <c r="J1023" s="16">
        <f t="shared" si="35"/>
        <v>4.5999999999999996</v>
      </c>
      <c r="K1023" s="11"/>
      <c r="L1023" s="11"/>
      <c r="M1023" s="11"/>
    </row>
    <row r="1024" spans="1:13" x14ac:dyDescent="0.25">
      <c r="A1024" s="11"/>
      <c r="B1024" s="11"/>
      <c r="C1024" s="11"/>
      <c r="D1024" s="12"/>
      <c r="E1024" s="13" t="s">
        <v>481</v>
      </c>
      <c r="F1024" s="11">
        <v>2</v>
      </c>
      <c r="G1024" s="15">
        <v>3</v>
      </c>
      <c r="H1024" s="15"/>
      <c r="I1024" s="15"/>
      <c r="J1024" s="16">
        <f t="shared" si="35"/>
        <v>6</v>
      </c>
      <c r="K1024" s="11"/>
      <c r="L1024" s="11"/>
      <c r="M1024" s="11"/>
    </row>
    <row r="1025" spans="1:13" x14ac:dyDescent="0.25">
      <c r="A1025" s="11"/>
      <c r="B1025" s="11"/>
      <c r="C1025" s="11"/>
      <c r="D1025" s="12"/>
      <c r="E1025" s="13" t="s">
        <v>28</v>
      </c>
      <c r="F1025" s="11">
        <v>2</v>
      </c>
      <c r="G1025" s="15"/>
      <c r="H1025" s="15"/>
      <c r="I1025" s="15">
        <v>3</v>
      </c>
      <c r="J1025" s="16">
        <f t="shared" si="35"/>
        <v>6</v>
      </c>
      <c r="K1025" s="11"/>
      <c r="L1025" s="11"/>
      <c r="M1025" s="11"/>
    </row>
    <row r="1026" spans="1:13" x14ac:dyDescent="0.25">
      <c r="A1026" s="11"/>
      <c r="B1026" s="11"/>
      <c r="C1026" s="11"/>
      <c r="D1026" s="12"/>
      <c r="E1026" s="13" t="s">
        <v>482</v>
      </c>
      <c r="F1026" s="11">
        <v>2</v>
      </c>
      <c r="G1026" s="15">
        <v>2.2999999999999998</v>
      </c>
      <c r="H1026" s="15"/>
      <c r="I1026" s="15"/>
      <c r="J1026" s="16">
        <f t="shared" si="35"/>
        <v>4.5999999999999996</v>
      </c>
      <c r="K1026" s="11"/>
      <c r="L1026" s="11"/>
      <c r="M1026" s="11"/>
    </row>
    <row r="1027" spans="1:13" x14ac:dyDescent="0.25">
      <c r="A1027" s="11"/>
      <c r="B1027" s="11"/>
      <c r="C1027" s="11"/>
      <c r="D1027" s="12"/>
      <c r="E1027" s="13" t="s">
        <v>28</v>
      </c>
      <c r="F1027" s="11">
        <v>2</v>
      </c>
      <c r="G1027" s="15"/>
      <c r="H1027" s="15"/>
      <c r="I1027" s="15">
        <v>2.2999999999999998</v>
      </c>
      <c r="J1027" s="16">
        <f t="shared" si="35"/>
        <v>4.5999999999999996</v>
      </c>
      <c r="K1027" s="11"/>
      <c r="L1027" s="11"/>
      <c r="M1027" s="11"/>
    </row>
    <row r="1028" spans="1:13" x14ac:dyDescent="0.25">
      <c r="A1028" s="11"/>
      <c r="B1028" s="11"/>
      <c r="C1028" s="11"/>
      <c r="D1028" s="12"/>
      <c r="E1028" s="13" t="s">
        <v>483</v>
      </c>
      <c r="F1028" s="11">
        <v>2</v>
      </c>
      <c r="G1028" s="15">
        <v>2.2999999999999998</v>
      </c>
      <c r="H1028" s="15"/>
      <c r="I1028" s="15"/>
      <c r="J1028" s="16">
        <f t="shared" si="35"/>
        <v>4.5999999999999996</v>
      </c>
      <c r="K1028" s="11"/>
      <c r="L1028" s="11"/>
      <c r="M1028" s="11"/>
    </row>
    <row r="1029" spans="1:13" x14ac:dyDescent="0.25">
      <c r="A1029" s="11"/>
      <c r="B1029" s="11"/>
      <c r="C1029" s="11"/>
      <c r="D1029" s="12"/>
      <c r="E1029" s="13" t="s">
        <v>28</v>
      </c>
      <c r="F1029" s="11">
        <v>2</v>
      </c>
      <c r="G1029" s="15"/>
      <c r="H1029" s="15"/>
      <c r="I1029" s="15">
        <v>2.2999999999999998</v>
      </c>
      <c r="J1029" s="16">
        <f t="shared" si="35"/>
        <v>4.5999999999999996</v>
      </c>
      <c r="K1029" s="11"/>
      <c r="L1029" s="11"/>
      <c r="M1029" s="11"/>
    </row>
    <row r="1030" spans="1:13" x14ac:dyDescent="0.25">
      <c r="A1030" s="11"/>
      <c r="B1030" s="11"/>
      <c r="C1030" s="11"/>
      <c r="D1030" s="12"/>
      <c r="E1030" s="13" t="s">
        <v>484</v>
      </c>
      <c r="F1030" s="11">
        <v>6</v>
      </c>
      <c r="G1030" s="15">
        <v>2.2999999999999998</v>
      </c>
      <c r="H1030" s="15"/>
      <c r="I1030" s="15"/>
      <c r="J1030" s="16">
        <f t="shared" si="35"/>
        <v>13.8</v>
      </c>
      <c r="K1030" s="11"/>
      <c r="L1030" s="11"/>
      <c r="M1030" s="11"/>
    </row>
    <row r="1031" spans="1:13" x14ac:dyDescent="0.25">
      <c r="A1031" s="11"/>
      <c r="B1031" s="11"/>
      <c r="C1031" s="11"/>
      <c r="D1031" s="12"/>
      <c r="E1031" s="13" t="s">
        <v>28</v>
      </c>
      <c r="F1031" s="11">
        <v>6</v>
      </c>
      <c r="G1031" s="15"/>
      <c r="H1031" s="15"/>
      <c r="I1031" s="15">
        <v>2.2999999999999998</v>
      </c>
      <c r="J1031" s="16">
        <f t="shared" si="35"/>
        <v>13.8</v>
      </c>
      <c r="K1031" s="11"/>
      <c r="L1031" s="11"/>
      <c r="M1031" s="11"/>
    </row>
    <row r="1032" spans="1:13" x14ac:dyDescent="0.25">
      <c r="A1032" s="11"/>
      <c r="B1032" s="11"/>
      <c r="C1032" s="11"/>
      <c r="D1032" s="12"/>
      <c r="E1032" s="13" t="s">
        <v>485</v>
      </c>
      <c r="F1032" s="11">
        <v>6</v>
      </c>
      <c r="G1032" s="15">
        <v>2.2999999999999998</v>
      </c>
      <c r="H1032" s="15"/>
      <c r="I1032" s="15"/>
      <c r="J1032" s="16">
        <f t="shared" si="35"/>
        <v>13.8</v>
      </c>
      <c r="K1032" s="11"/>
      <c r="L1032" s="11"/>
      <c r="M1032" s="11"/>
    </row>
    <row r="1033" spans="1:13" x14ac:dyDescent="0.25">
      <c r="A1033" s="11"/>
      <c r="B1033" s="11"/>
      <c r="C1033" s="11"/>
      <c r="D1033" s="12"/>
      <c r="E1033" s="13" t="s">
        <v>28</v>
      </c>
      <c r="F1033" s="11">
        <v>6</v>
      </c>
      <c r="G1033" s="15"/>
      <c r="H1033" s="15"/>
      <c r="I1033" s="15">
        <v>2.2999999999999998</v>
      </c>
      <c r="J1033" s="16">
        <f t="shared" si="35"/>
        <v>13.8</v>
      </c>
      <c r="K1033" s="11"/>
      <c r="L1033" s="11"/>
      <c r="M1033" s="11"/>
    </row>
    <row r="1034" spans="1:13" x14ac:dyDescent="0.25">
      <c r="A1034" s="11"/>
      <c r="B1034" s="11"/>
      <c r="C1034" s="11"/>
      <c r="D1034" s="12"/>
      <c r="E1034" s="13" t="s">
        <v>486</v>
      </c>
      <c r="F1034" s="11">
        <v>2</v>
      </c>
      <c r="G1034" s="15">
        <v>5.69</v>
      </c>
      <c r="H1034" s="15"/>
      <c r="I1034" s="15"/>
      <c r="J1034" s="16">
        <f t="shared" si="35"/>
        <v>11.38</v>
      </c>
      <c r="K1034" s="11"/>
      <c r="L1034" s="11"/>
      <c r="M1034" s="11"/>
    </row>
    <row r="1035" spans="1:13" x14ac:dyDescent="0.25">
      <c r="A1035" s="11"/>
      <c r="B1035" s="11"/>
      <c r="C1035" s="11"/>
      <c r="D1035" s="12"/>
      <c r="E1035" s="13" t="s">
        <v>28</v>
      </c>
      <c r="F1035" s="11">
        <v>2</v>
      </c>
      <c r="G1035" s="15"/>
      <c r="H1035" s="15"/>
      <c r="I1035" s="15">
        <v>2.2999999999999998</v>
      </c>
      <c r="J1035" s="16">
        <f t="shared" si="35"/>
        <v>4.5999999999999996</v>
      </c>
      <c r="K1035" s="11"/>
      <c r="L1035" s="11"/>
      <c r="M1035" s="11"/>
    </row>
    <row r="1036" spans="1:13" x14ac:dyDescent="0.25">
      <c r="A1036" s="11"/>
      <c r="B1036" s="11"/>
      <c r="C1036" s="11"/>
      <c r="D1036" s="12"/>
      <c r="E1036" s="13" t="s">
        <v>487</v>
      </c>
      <c r="F1036" s="11">
        <v>2</v>
      </c>
      <c r="G1036" s="15">
        <v>2.2999999999999998</v>
      </c>
      <c r="H1036" s="15"/>
      <c r="I1036" s="15"/>
      <c r="J1036" s="16">
        <f t="shared" si="35"/>
        <v>4.5999999999999996</v>
      </c>
      <c r="K1036" s="11"/>
      <c r="L1036" s="11"/>
      <c r="M1036" s="11"/>
    </row>
    <row r="1037" spans="1:13" x14ac:dyDescent="0.25">
      <c r="A1037" s="11"/>
      <c r="B1037" s="11"/>
      <c r="C1037" s="11"/>
      <c r="D1037" s="12"/>
      <c r="E1037" s="13" t="s">
        <v>28</v>
      </c>
      <c r="F1037" s="11">
        <v>2</v>
      </c>
      <c r="G1037" s="15"/>
      <c r="H1037" s="15"/>
      <c r="I1037" s="15">
        <v>2.2999999999999998</v>
      </c>
      <c r="J1037" s="16">
        <f t="shared" si="35"/>
        <v>4.5999999999999996</v>
      </c>
      <c r="K1037" s="11"/>
      <c r="L1037" s="11"/>
      <c r="M1037" s="11"/>
    </row>
    <row r="1038" spans="1:13" x14ac:dyDescent="0.25">
      <c r="A1038" s="11"/>
      <c r="B1038" s="11"/>
      <c r="C1038" s="11"/>
      <c r="D1038" s="12"/>
      <c r="E1038" s="13" t="s">
        <v>488</v>
      </c>
      <c r="F1038" s="11">
        <v>2</v>
      </c>
      <c r="G1038" s="15">
        <v>1.4</v>
      </c>
      <c r="H1038" s="15"/>
      <c r="I1038" s="15"/>
      <c r="J1038" s="16">
        <f t="shared" si="35"/>
        <v>2.8</v>
      </c>
      <c r="K1038" s="11"/>
      <c r="L1038" s="11"/>
      <c r="M1038" s="11"/>
    </row>
    <row r="1039" spans="1:13" x14ac:dyDescent="0.25">
      <c r="A1039" s="11"/>
      <c r="B1039" s="11"/>
      <c r="C1039" s="11"/>
      <c r="D1039" s="12"/>
      <c r="E1039" s="13" t="s">
        <v>28</v>
      </c>
      <c r="F1039" s="11">
        <v>2</v>
      </c>
      <c r="G1039" s="15"/>
      <c r="H1039" s="15"/>
      <c r="I1039" s="15">
        <v>2.2999999999999998</v>
      </c>
      <c r="J1039" s="16">
        <f t="shared" si="35"/>
        <v>4.5999999999999996</v>
      </c>
      <c r="K1039" s="11"/>
      <c r="L1039" s="11"/>
      <c r="M1039" s="11"/>
    </row>
    <row r="1040" spans="1:13" x14ac:dyDescent="0.25">
      <c r="A1040" s="11"/>
      <c r="B1040" s="11"/>
      <c r="C1040" s="11"/>
      <c r="D1040" s="12"/>
      <c r="E1040" s="13" t="s">
        <v>489</v>
      </c>
      <c r="F1040" s="11">
        <v>4</v>
      </c>
      <c r="G1040" s="15">
        <v>2.5499999999999998</v>
      </c>
      <c r="H1040" s="15"/>
      <c r="I1040" s="15"/>
      <c r="J1040" s="16">
        <f t="shared" si="35"/>
        <v>10.199999999999999</v>
      </c>
      <c r="K1040" s="11"/>
      <c r="L1040" s="11"/>
      <c r="M1040" s="11"/>
    </row>
    <row r="1041" spans="1:13" x14ac:dyDescent="0.25">
      <c r="A1041" s="11"/>
      <c r="B1041" s="11"/>
      <c r="C1041" s="11"/>
      <c r="D1041" s="12"/>
      <c r="E1041" s="13" t="s">
        <v>28</v>
      </c>
      <c r="F1041" s="11">
        <v>4</v>
      </c>
      <c r="G1041" s="15"/>
      <c r="H1041" s="15"/>
      <c r="I1041" s="15">
        <v>2.5499999999999998</v>
      </c>
      <c r="J1041" s="16">
        <f t="shared" si="35"/>
        <v>10.199999999999999</v>
      </c>
      <c r="K1041" s="11"/>
      <c r="L1041" s="11"/>
      <c r="M1041" s="11"/>
    </row>
    <row r="1042" spans="1:13" x14ac:dyDescent="0.25">
      <c r="A1042" s="11"/>
      <c r="B1042" s="11"/>
      <c r="C1042" s="11"/>
      <c r="D1042" s="12"/>
      <c r="E1042" s="13" t="s">
        <v>47</v>
      </c>
      <c r="F1042" s="11">
        <v>20</v>
      </c>
      <c r="G1042" s="15"/>
      <c r="H1042" s="15"/>
      <c r="I1042" s="15"/>
      <c r="J1042" s="16">
        <f t="shared" si="35"/>
        <v>20</v>
      </c>
      <c r="K1042" s="11"/>
      <c r="L1042" s="11"/>
      <c r="M1042" s="11"/>
    </row>
    <row r="1043" spans="1:13" x14ac:dyDescent="0.25">
      <c r="A1043" s="11"/>
      <c r="B1043" s="11"/>
      <c r="C1043" s="11"/>
      <c r="D1043" s="12"/>
      <c r="E1043" s="11"/>
      <c r="F1043" s="11"/>
      <c r="G1043" s="11"/>
      <c r="H1043" s="11"/>
      <c r="I1043" s="11"/>
      <c r="J1043" s="17" t="s">
        <v>679</v>
      </c>
      <c r="K1043" s="10">
        <f>SUM(J1015:J1042)</f>
        <v>201.78</v>
      </c>
      <c r="L1043" s="15"/>
      <c r="M1043" s="10">
        <f>ROUND(L1043*K1043,2)</f>
        <v>0</v>
      </c>
    </row>
    <row r="1044" spans="1:13" ht="3" customHeight="1" x14ac:dyDescent="0.25">
      <c r="A1044" s="18"/>
      <c r="B1044" s="18"/>
      <c r="C1044" s="18"/>
      <c r="D1044" s="19"/>
      <c r="E1044" s="18"/>
      <c r="F1044" s="18"/>
      <c r="G1044" s="18"/>
      <c r="H1044" s="18"/>
      <c r="I1044" s="18"/>
      <c r="J1044" s="18"/>
      <c r="K1044" s="18"/>
      <c r="L1044" s="18"/>
      <c r="M1044" s="18"/>
    </row>
    <row r="1045" spans="1:13" x14ac:dyDescent="0.25">
      <c r="A1045" s="13" t="s">
        <v>680</v>
      </c>
      <c r="B1045" s="13" t="s">
        <v>20</v>
      </c>
      <c r="C1045" s="13" t="s">
        <v>24</v>
      </c>
      <c r="D1045" s="14" t="s">
        <v>681</v>
      </c>
      <c r="E1045" s="11"/>
      <c r="F1045" s="11"/>
      <c r="G1045" s="11"/>
      <c r="H1045" s="11"/>
      <c r="I1045" s="11"/>
      <c r="J1045" s="11"/>
      <c r="K1045" s="15">
        <v>35</v>
      </c>
      <c r="L1045" s="15"/>
      <c r="M1045" s="16">
        <f>ROUND(K1045*L1045,2)</f>
        <v>0</v>
      </c>
    </row>
    <row r="1046" spans="1:13" ht="33.75" x14ac:dyDescent="0.25">
      <c r="A1046" s="11"/>
      <c r="B1046" s="11"/>
      <c r="C1046" s="11"/>
      <c r="D1046" s="12" t="s">
        <v>682</v>
      </c>
      <c r="E1046" s="11"/>
      <c r="F1046" s="11"/>
      <c r="G1046" s="11"/>
      <c r="H1046" s="11"/>
      <c r="I1046" s="11"/>
      <c r="J1046" s="11"/>
      <c r="K1046" s="11"/>
      <c r="L1046" s="11"/>
      <c r="M1046" s="11"/>
    </row>
    <row r="1047" spans="1:13" x14ac:dyDescent="0.25">
      <c r="A1047" s="11"/>
      <c r="B1047" s="11"/>
      <c r="C1047" s="11"/>
      <c r="D1047" s="12"/>
      <c r="E1047" s="11"/>
      <c r="F1047" s="11"/>
      <c r="G1047" s="11"/>
      <c r="H1047" s="11"/>
      <c r="I1047" s="11"/>
      <c r="J1047" s="17" t="s">
        <v>683</v>
      </c>
      <c r="K1047" s="20">
        <v>1</v>
      </c>
      <c r="L1047" s="10">
        <f>M982+M1011+M1043+M1045</f>
        <v>0</v>
      </c>
      <c r="M1047" s="10">
        <f>ROUND(L1047*K1047,2)</f>
        <v>0</v>
      </c>
    </row>
    <row r="1048" spans="1:13" ht="3" customHeight="1" x14ac:dyDescent="0.25">
      <c r="A1048" s="18"/>
      <c r="B1048" s="18"/>
      <c r="C1048" s="18"/>
      <c r="D1048" s="19"/>
      <c r="E1048" s="18"/>
      <c r="F1048" s="18"/>
      <c r="G1048" s="18"/>
      <c r="H1048" s="18"/>
      <c r="I1048" s="18"/>
      <c r="J1048" s="18"/>
      <c r="K1048" s="18"/>
      <c r="L1048" s="18"/>
      <c r="M1048" s="18"/>
    </row>
    <row r="1049" spans="1:13" x14ac:dyDescent="0.25">
      <c r="A1049" s="6" t="s">
        <v>684</v>
      </c>
      <c r="B1049" s="6" t="s">
        <v>16</v>
      </c>
      <c r="C1049" s="6" t="s">
        <v>17</v>
      </c>
      <c r="D1049" s="7" t="s">
        <v>685</v>
      </c>
      <c r="E1049" s="8"/>
      <c r="F1049" s="8"/>
      <c r="G1049" s="8"/>
      <c r="H1049" s="8"/>
      <c r="I1049" s="8"/>
      <c r="J1049" s="8"/>
      <c r="K1049" s="9">
        <f>K1158</f>
        <v>1</v>
      </c>
      <c r="L1049" s="10">
        <f>L1158</f>
        <v>0</v>
      </c>
      <c r="M1049" s="10">
        <f>M1158</f>
        <v>0</v>
      </c>
    </row>
    <row r="1050" spans="1:13" x14ac:dyDescent="0.25">
      <c r="A1050" s="11"/>
      <c r="B1050" s="11"/>
      <c r="C1050" s="11"/>
      <c r="D1050" s="12"/>
      <c r="E1050" s="11"/>
      <c r="F1050" s="11"/>
      <c r="G1050" s="11"/>
      <c r="H1050" s="11"/>
      <c r="I1050" s="11"/>
      <c r="J1050" s="11"/>
      <c r="K1050" s="11"/>
      <c r="L1050" s="11"/>
      <c r="M1050" s="11"/>
    </row>
    <row r="1051" spans="1:13" x14ac:dyDescent="0.25">
      <c r="A1051" s="13" t="s">
        <v>686</v>
      </c>
      <c r="B1051" s="13" t="s">
        <v>20</v>
      </c>
      <c r="C1051" s="13" t="s">
        <v>17</v>
      </c>
      <c r="D1051" s="14" t="s">
        <v>687</v>
      </c>
      <c r="E1051" s="11"/>
      <c r="F1051" s="11"/>
      <c r="G1051" s="11"/>
      <c r="H1051" s="11"/>
      <c r="I1051" s="11"/>
      <c r="J1051" s="11"/>
      <c r="K1051" s="15">
        <v>1</v>
      </c>
      <c r="L1051" s="15"/>
      <c r="M1051" s="16">
        <f>ROUND(K1051*L1051,2)</f>
        <v>0</v>
      </c>
    </row>
    <row r="1052" spans="1:13" ht="409.5" x14ac:dyDescent="0.25">
      <c r="A1052" s="11"/>
      <c r="B1052" s="11"/>
      <c r="C1052" s="11"/>
      <c r="D1052" s="12" t="s">
        <v>688</v>
      </c>
      <c r="E1052" s="11"/>
      <c r="F1052" s="11"/>
      <c r="G1052" s="11"/>
      <c r="H1052" s="11"/>
      <c r="I1052" s="11"/>
      <c r="J1052" s="11"/>
      <c r="K1052" s="11"/>
      <c r="L1052" s="11"/>
      <c r="M1052" s="11"/>
    </row>
    <row r="1053" spans="1:13" x14ac:dyDescent="0.25">
      <c r="A1053" s="17" t="s">
        <v>689</v>
      </c>
      <c r="B1053" s="13" t="s">
        <v>20</v>
      </c>
      <c r="C1053" s="13" t="s">
        <v>17</v>
      </c>
      <c r="D1053" s="14" t="s">
        <v>690</v>
      </c>
      <c r="E1053" s="11"/>
      <c r="F1053" s="11"/>
      <c r="G1053" s="11"/>
      <c r="H1053" s="11"/>
      <c r="I1053" s="11"/>
      <c r="J1053" s="11"/>
      <c r="K1053" s="16">
        <f>K1056</f>
        <v>1</v>
      </c>
      <c r="L1053" s="16">
        <f>L1056</f>
        <v>0</v>
      </c>
      <c r="M1053" s="16">
        <f>M1056</f>
        <v>0</v>
      </c>
    </row>
    <row r="1054" spans="1:13" ht="56.25" x14ac:dyDescent="0.25">
      <c r="A1054" s="11"/>
      <c r="B1054" s="11"/>
      <c r="C1054" s="11"/>
      <c r="D1054" s="12" t="s">
        <v>691</v>
      </c>
      <c r="E1054" s="11"/>
      <c r="F1054" s="11"/>
      <c r="G1054" s="11"/>
      <c r="H1054" s="11"/>
      <c r="I1054" s="11"/>
      <c r="J1054" s="11"/>
      <c r="K1054" s="11"/>
      <c r="L1054" s="11"/>
      <c r="M1054" s="11"/>
    </row>
    <row r="1055" spans="1:13" x14ac:dyDescent="0.25">
      <c r="A1055" s="11"/>
      <c r="B1055" s="11"/>
      <c r="C1055" s="11"/>
      <c r="D1055" s="12"/>
      <c r="E1055" s="13" t="s">
        <v>692</v>
      </c>
      <c r="F1055" s="11">
        <v>1</v>
      </c>
      <c r="G1055" s="15"/>
      <c r="H1055" s="15"/>
      <c r="I1055" s="15"/>
      <c r="J1055" s="16">
        <f>F1055*(G1055+ (G1055= 0))*(H1055+ (H1055= 0))*(I1055+ (I1055= 0))</f>
        <v>1</v>
      </c>
      <c r="K1055" s="11"/>
      <c r="L1055" s="11"/>
      <c r="M1055" s="11"/>
    </row>
    <row r="1056" spans="1:13" x14ac:dyDescent="0.25">
      <c r="A1056" s="11"/>
      <c r="B1056" s="11"/>
      <c r="C1056" s="11"/>
      <c r="D1056" s="12"/>
      <c r="E1056" s="11"/>
      <c r="F1056" s="11"/>
      <c r="G1056" s="11"/>
      <c r="H1056" s="11"/>
      <c r="I1056" s="11"/>
      <c r="J1056" s="17" t="s">
        <v>693</v>
      </c>
      <c r="K1056" s="10">
        <f>SUM(J1055:J1055)</f>
        <v>1</v>
      </c>
      <c r="L1056" s="15"/>
      <c r="M1056" s="10">
        <f>ROUND(L1056*K1056,2)</f>
        <v>0</v>
      </c>
    </row>
    <row r="1057" spans="1:13" ht="3" customHeight="1" x14ac:dyDescent="0.25">
      <c r="A1057" s="18"/>
      <c r="B1057" s="18"/>
      <c r="C1057" s="18"/>
      <c r="D1057" s="19"/>
      <c r="E1057" s="18"/>
      <c r="F1057" s="18"/>
      <c r="G1057" s="18"/>
      <c r="H1057" s="18"/>
      <c r="I1057" s="18"/>
      <c r="J1057" s="18"/>
      <c r="K1057" s="18"/>
      <c r="L1057" s="18"/>
      <c r="M1057" s="18"/>
    </row>
    <row r="1058" spans="1:13" x14ac:dyDescent="0.25">
      <c r="A1058" s="17" t="s">
        <v>694</v>
      </c>
      <c r="B1058" s="13" t="s">
        <v>20</v>
      </c>
      <c r="C1058" s="13" t="s">
        <v>17</v>
      </c>
      <c r="D1058" s="14" t="s">
        <v>695</v>
      </c>
      <c r="E1058" s="11"/>
      <c r="F1058" s="11"/>
      <c r="G1058" s="11"/>
      <c r="H1058" s="11"/>
      <c r="I1058" s="11"/>
      <c r="J1058" s="11"/>
      <c r="K1058" s="16">
        <f>K1061</f>
        <v>1</v>
      </c>
      <c r="L1058" s="16">
        <f>L1061</f>
        <v>0</v>
      </c>
      <c r="M1058" s="16">
        <f>M1061</f>
        <v>0</v>
      </c>
    </row>
    <row r="1059" spans="1:13" ht="67.5" x14ac:dyDescent="0.25">
      <c r="A1059" s="11"/>
      <c r="B1059" s="11"/>
      <c r="C1059" s="11"/>
      <c r="D1059" s="12" t="s">
        <v>696</v>
      </c>
      <c r="E1059" s="11"/>
      <c r="F1059" s="11"/>
      <c r="G1059" s="11"/>
      <c r="H1059" s="11"/>
      <c r="I1059" s="11"/>
      <c r="J1059" s="11"/>
      <c r="K1059" s="11"/>
      <c r="L1059" s="11"/>
      <c r="M1059" s="11"/>
    </row>
    <row r="1060" spans="1:13" x14ac:dyDescent="0.25">
      <c r="A1060" s="11"/>
      <c r="B1060" s="11"/>
      <c r="C1060" s="11"/>
      <c r="D1060" s="12"/>
      <c r="E1060" s="13" t="s">
        <v>697</v>
      </c>
      <c r="F1060" s="11">
        <v>1</v>
      </c>
      <c r="G1060" s="15"/>
      <c r="H1060" s="15"/>
      <c r="I1060" s="15"/>
      <c r="J1060" s="16">
        <f>F1060*(G1060+ (G1060= 0))*(H1060+ (H1060= 0))*(I1060+ (I1060= 0))</f>
        <v>1</v>
      </c>
      <c r="K1060" s="11"/>
      <c r="L1060" s="11"/>
      <c r="M1060" s="11"/>
    </row>
    <row r="1061" spans="1:13" x14ac:dyDescent="0.25">
      <c r="A1061" s="11"/>
      <c r="B1061" s="11"/>
      <c r="C1061" s="11"/>
      <c r="D1061" s="12"/>
      <c r="E1061" s="11"/>
      <c r="F1061" s="11"/>
      <c r="G1061" s="11"/>
      <c r="H1061" s="11"/>
      <c r="I1061" s="11"/>
      <c r="J1061" s="17" t="s">
        <v>698</v>
      </c>
      <c r="K1061" s="10">
        <f>SUM(J1060:J1060)</f>
        <v>1</v>
      </c>
      <c r="L1061" s="15"/>
      <c r="M1061" s="10">
        <f>ROUND(L1061*K1061,2)</f>
        <v>0</v>
      </c>
    </row>
    <row r="1062" spans="1:13" ht="3" customHeight="1" x14ac:dyDescent="0.25">
      <c r="A1062" s="18"/>
      <c r="B1062" s="18"/>
      <c r="C1062" s="18"/>
      <c r="D1062" s="19"/>
      <c r="E1062" s="18"/>
      <c r="F1062" s="18"/>
      <c r="G1062" s="18"/>
      <c r="H1062" s="18"/>
      <c r="I1062" s="18"/>
      <c r="J1062" s="18"/>
      <c r="K1062" s="18"/>
      <c r="L1062" s="18"/>
      <c r="M1062" s="18"/>
    </row>
    <row r="1063" spans="1:13" x14ac:dyDescent="0.25">
      <c r="A1063" s="17" t="s">
        <v>699</v>
      </c>
      <c r="B1063" s="13" t="s">
        <v>20</v>
      </c>
      <c r="C1063" s="13" t="s">
        <v>17</v>
      </c>
      <c r="D1063" s="14" t="s">
        <v>700</v>
      </c>
      <c r="E1063" s="11"/>
      <c r="F1063" s="11"/>
      <c r="G1063" s="11"/>
      <c r="H1063" s="11"/>
      <c r="I1063" s="11"/>
      <c r="J1063" s="11"/>
      <c r="K1063" s="16">
        <f>K1066</f>
        <v>1</v>
      </c>
      <c r="L1063" s="16">
        <f>L1066</f>
        <v>0</v>
      </c>
      <c r="M1063" s="16">
        <f>M1066</f>
        <v>0</v>
      </c>
    </row>
    <row r="1064" spans="1:13" ht="56.25" x14ac:dyDescent="0.25">
      <c r="A1064" s="11"/>
      <c r="B1064" s="11"/>
      <c r="C1064" s="11"/>
      <c r="D1064" s="12" t="s">
        <v>701</v>
      </c>
      <c r="E1064" s="11"/>
      <c r="F1064" s="11"/>
      <c r="G1064" s="11"/>
      <c r="H1064" s="11"/>
      <c r="I1064" s="11"/>
      <c r="J1064" s="11"/>
      <c r="K1064" s="11"/>
      <c r="L1064" s="11"/>
      <c r="M1064" s="11"/>
    </row>
    <row r="1065" spans="1:13" x14ac:dyDescent="0.25">
      <c r="A1065" s="11"/>
      <c r="B1065" s="11"/>
      <c r="C1065" s="11"/>
      <c r="D1065" s="12"/>
      <c r="E1065" s="13" t="s">
        <v>697</v>
      </c>
      <c r="F1065" s="11">
        <v>1</v>
      </c>
      <c r="G1065" s="15"/>
      <c r="H1065" s="15"/>
      <c r="I1065" s="15"/>
      <c r="J1065" s="16">
        <f>F1065*(G1065+ (G1065= 0))*(H1065+ (H1065= 0))*(I1065+ (I1065= 0))</f>
        <v>1</v>
      </c>
      <c r="K1065" s="11"/>
      <c r="L1065" s="11"/>
      <c r="M1065" s="11"/>
    </row>
    <row r="1066" spans="1:13" x14ac:dyDescent="0.25">
      <c r="A1066" s="11"/>
      <c r="B1066" s="11"/>
      <c r="C1066" s="11"/>
      <c r="D1066" s="12"/>
      <c r="E1066" s="11"/>
      <c r="F1066" s="11"/>
      <c r="G1066" s="11"/>
      <c r="H1066" s="11"/>
      <c r="I1066" s="11"/>
      <c r="J1066" s="17" t="s">
        <v>699</v>
      </c>
      <c r="K1066" s="10">
        <f>SUM(J1065:J1065)</f>
        <v>1</v>
      </c>
      <c r="L1066" s="15"/>
      <c r="M1066" s="10">
        <f>ROUND(L1066*K1066,2)</f>
        <v>0</v>
      </c>
    </row>
    <row r="1067" spans="1:13" ht="3" customHeight="1" x14ac:dyDescent="0.25">
      <c r="A1067" s="18"/>
      <c r="B1067" s="18"/>
      <c r="C1067" s="18"/>
      <c r="D1067" s="19"/>
      <c r="E1067" s="18"/>
      <c r="F1067" s="18"/>
      <c r="G1067" s="18"/>
      <c r="H1067" s="18"/>
      <c r="I1067" s="18"/>
      <c r="J1067" s="18"/>
      <c r="K1067" s="18"/>
      <c r="L1067" s="18"/>
      <c r="M1067" s="18"/>
    </row>
    <row r="1068" spans="1:13" x14ac:dyDescent="0.25">
      <c r="A1068" s="17" t="s">
        <v>702</v>
      </c>
      <c r="B1068" s="13" t="s">
        <v>20</v>
      </c>
      <c r="C1068" s="13" t="s">
        <v>17</v>
      </c>
      <c r="D1068" s="14" t="s">
        <v>703</v>
      </c>
      <c r="E1068" s="11"/>
      <c r="F1068" s="11"/>
      <c r="G1068" s="11"/>
      <c r="H1068" s="11"/>
      <c r="I1068" s="11"/>
      <c r="J1068" s="11"/>
      <c r="K1068" s="16">
        <f>K1071</f>
        <v>1</v>
      </c>
      <c r="L1068" s="16">
        <f>L1071</f>
        <v>0</v>
      </c>
      <c r="M1068" s="16">
        <f>M1071</f>
        <v>0</v>
      </c>
    </row>
    <row r="1069" spans="1:13" ht="90" x14ac:dyDescent="0.25">
      <c r="A1069" s="11"/>
      <c r="B1069" s="11"/>
      <c r="C1069" s="11"/>
      <c r="D1069" s="12" t="s">
        <v>704</v>
      </c>
      <c r="E1069" s="11"/>
      <c r="F1069" s="11"/>
      <c r="G1069" s="11"/>
      <c r="H1069" s="11"/>
      <c r="I1069" s="11"/>
      <c r="J1069" s="11"/>
      <c r="K1069" s="11"/>
      <c r="L1069" s="11"/>
      <c r="M1069" s="11"/>
    </row>
    <row r="1070" spans="1:13" x14ac:dyDescent="0.25">
      <c r="A1070" s="11"/>
      <c r="B1070" s="11"/>
      <c r="C1070" s="11"/>
      <c r="D1070" s="12"/>
      <c r="E1070" s="13" t="s">
        <v>705</v>
      </c>
      <c r="F1070" s="11">
        <v>1</v>
      </c>
      <c r="G1070" s="15"/>
      <c r="H1070" s="15"/>
      <c r="I1070" s="15"/>
      <c r="J1070" s="16">
        <f>F1070*(G1070+ (G1070= 0))*(H1070+ (H1070= 0))*(I1070+ (I1070= 0))</f>
        <v>1</v>
      </c>
      <c r="K1070" s="11"/>
      <c r="L1070" s="11"/>
      <c r="M1070" s="11"/>
    </row>
    <row r="1071" spans="1:13" x14ac:dyDescent="0.25">
      <c r="A1071" s="11"/>
      <c r="B1071" s="11"/>
      <c r="C1071" s="11"/>
      <c r="D1071" s="12"/>
      <c r="E1071" s="11"/>
      <c r="F1071" s="11"/>
      <c r="G1071" s="11"/>
      <c r="H1071" s="11"/>
      <c r="I1071" s="11"/>
      <c r="J1071" s="17" t="s">
        <v>706</v>
      </c>
      <c r="K1071" s="10">
        <f>SUM(J1070:J1070)</f>
        <v>1</v>
      </c>
      <c r="L1071" s="15"/>
      <c r="M1071" s="10">
        <f>ROUND(L1071*K1071,2)</f>
        <v>0</v>
      </c>
    </row>
    <row r="1072" spans="1:13" ht="3" customHeight="1" x14ac:dyDescent="0.25">
      <c r="A1072" s="18"/>
      <c r="B1072" s="18"/>
      <c r="C1072" s="18"/>
      <c r="D1072" s="19"/>
      <c r="E1072" s="18"/>
      <c r="F1072" s="18"/>
      <c r="G1072" s="18"/>
      <c r="H1072" s="18"/>
      <c r="I1072" s="18"/>
      <c r="J1072" s="18"/>
      <c r="K1072" s="18"/>
      <c r="L1072" s="18"/>
      <c r="M1072" s="18"/>
    </row>
    <row r="1073" spans="1:13" x14ac:dyDescent="0.25">
      <c r="A1073" s="17" t="s">
        <v>707</v>
      </c>
      <c r="B1073" s="13" t="s">
        <v>20</v>
      </c>
      <c r="C1073" s="13" t="s">
        <v>17</v>
      </c>
      <c r="D1073" s="14" t="s">
        <v>708</v>
      </c>
      <c r="E1073" s="11"/>
      <c r="F1073" s="11"/>
      <c r="G1073" s="11"/>
      <c r="H1073" s="11"/>
      <c r="I1073" s="11"/>
      <c r="J1073" s="11"/>
      <c r="K1073" s="16">
        <f>K1076</f>
        <v>1</v>
      </c>
      <c r="L1073" s="16">
        <f>L1076</f>
        <v>0</v>
      </c>
      <c r="M1073" s="16">
        <f>M1076</f>
        <v>0</v>
      </c>
    </row>
    <row r="1074" spans="1:13" ht="56.25" x14ac:dyDescent="0.25">
      <c r="A1074" s="11"/>
      <c r="B1074" s="11"/>
      <c r="C1074" s="11"/>
      <c r="D1074" s="12" t="s">
        <v>709</v>
      </c>
      <c r="E1074" s="11"/>
      <c r="F1074" s="11"/>
      <c r="G1074" s="11"/>
      <c r="H1074" s="11"/>
      <c r="I1074" s="11"/>
      <c r="J1074" s="11"/>
      <c r="K1074" s="11"/>
      <c r="L1074" s="11"/>
      <c r="M1074" s="11"/>
    </row>
    <row r="1075" spans="1:13" x14ac:dyDescent="0.25">
      <c r="A1075" s="11"/>
      <c r="B1075" s="11"/>
      <c r="C1075" s="11"/>
      <c r="D1075" s="12"/>
      <c r="E1075" s="13" t="s">
        <v>710</v>
      </c>
      <c r="F1075" s="11">
        <v>1</v>
      </c>
      <c r="G1075" s="15"/>
      <c r="H1075" s="15"/>
      <c r="I1075" s="15"/>
      <c r="J1075" s="16">
        <f>F1075*(G1075+ (G1075= 0))*(H1075+ (H1075= 0))*(I1075+ (I1075= 0))</f>
        <v>1</v>
      </c>
      <c r="K1075" s="11"/>
      <c r="L1075" s="11"/>
      <c r="M1075" s="11"/>
    </row>
    <row r="1076" spans="1:13" x14ac:dyDescent="0.25">
      <c r="A1076" s="11"/>
      <c r="B1076" s="11"/>
      <c r="C1076" s="11"/>
      <c r="D1076" s="12"/>
      <c r="E1076" s="11"/>
      <c r="F1076" s="11"/>
      <c r="G1076" s="11"/>
      <c r="H1076" s="11"/>
      <c r="I1076" s="11"/>
      <c r="J1076" s="17" t="s">
        <v>711</v>
      </c>
      <c r="K1076" s="10">
        <f>SUM(J1075:J1075)</f>
        <v>1</v>
      </c>
      <c r="L1076" s="15"/>
      <c r="M1076" s="10">
        <f>ROUND(L1076*K1076,2)</f>
        <v>0</v>
      </c>
    </row>
    <row r="1077" spans="1:13" ht="3" customHeight="1" x14ac:dyDescent="0.25">
      <c r="A1077" s="18"/>
      <c r="B1077" s="18"/>
      <c r="C1077" s="18"/>
      <c r="D1077" s="19"/>
      <c r="E1077" s="18"/>
      <c r="F1077" s="18"/>
      <c r="G1077" s="18"/>
      <c r="H1077" s="18"/>
      <c r="I1077" s="18"/>
      <c r="J1077" s="18"/>
      <c r="K1077" s="18"/>
      <c r="L1077" s="18"/>
      <c r="M1077" s="18"/>
    </row>
    <row r="1078" spans="1:13" x14ac:dyDescent="0.25">
      <c r="A1078" s="17" t="s">
        <v>712</v>
      </c>
      <c r="B1078" s="13" t="s">
        <v>20</v>
      </c>
      <c r="C1078" s="13" t="s">
        <v>17</v>
      </c>
      <c r="D1078" s="14" t="s">
        <v>713</v>
      </c>
      <c r="E1078" s="11"/>
      <c r="F1078" s="11"/>
      <c r="G1078" s="11"/>
      <c r="H1078" s="11"/>
      <c r="I1078" s="11"/>
      <c r="J1078" s="11"/>
      <c r="K1078" s="16">
        <f>K1081</f>
        <v>1</v>
      </c>
      <c r="L1078" s="16">
        <f>L1081</f>
        <v>0</v>
      </c>
      <c r="M1078" s="16">
        <f>M1081</f>
        <v>0</v>
      </c>
    </row>
    <row r="1079" spans="1:13" ht="56.25" x14ac:dyDescent="0.25">
      <c r="A1079" s="11"/>
      <c r="B1079" s="11"/>
      <c r="C1079" s="11"/>
      <c r="D1079" s="12" t="s">
        <v>714</v>
      </c>
      <c r="E1079" s="11"/>
      <c r="F1079" s="11"/>
      <c r="G1079" s="11"/>
      <c r="H1079" s="11"/>
      <c r="I1079" s="11"/>
      <c r="J1079" s="11"/>
      <c r="K1079" s="11"/>
      <c r="L1079" s="11"/>
      <c r="M1079" s="11"/>
    </row>
    <row r="1080" spans="1:13" x14ac:dyDescent="0.25">
      <c r="A1080" s="11"/>
      <c r="B1080" s="11"/>
      <c r="C1080" s="11"/>
      <c r="D1080" s="12"/>
      <c r="E1080" s="13" t="s">
        <v>715</v>
      </c>
      <c r="F1080" s="11">
        <v>1</v>
      </c>
      <c r="G1080" s="15"/>
      <c r="H1080" s="15"/>
      <c r="I1080" s="15"/>
      <c r="J1080" s="16">
        <f>F1080*(G1080+ (G1080= 0))*(H1080+ (H1080= 0))*(I1080+ (I1080= 0))</f>
        <v>1</v>
      </c>
      <c r="K1080" s="11"/>
      <c r="L1080" s="11"/>
      <c r="M1080" s="11"/>
    </row>
    <row r="1081" spans="1:13" x14ac:dyDescent="0.25">
      <c r="A1081" s="11"/>
      <c r="B1081" s="11"/>
      <c r="C1081" s="11"/>
      <c r="D1081" s="12"/>
      <c r="E1081" s="11"/>
      <c r="F1081" s="11"/>
      <c r="G1081" s="11"/>
      <c r="H1081" s="11"/>
      <c r="I1081" s="11"/>
      <c r="J1081" s="17" t="s">
        <v>712</v>
      </c>
      <c r="K1081" s="10">
        <f>SUM(J1080:J1080)</f>
        <v>1</v>
      </c>
      <c r="L1081" s="15"/>
      <c r="M1081" s="10">
        <f>ROUND(L1081*K1081,2)</f>
        <v>0</v>
      </c>
    </row>
    <row r="1082" spans="1:13" ht="3" customHeight="1" x14ac:dyDescent="0.25">
      <c r="A1082" s="18"/>
      <c r="B1082" s="18"/>
      <c r="C1082" s="18"/>
      <c r="D1082" s="19"/>
      <c r="E1082" s="18"/>
      <c r="F1082" s="18"/>
      <c r="G1082" s="18"/>
      <c r="H1082" s="18"/>
      <c r="I1082" s="18"/>
      <c r="J1082" s="18"/>
      <c r="K1082" s="18"/>
      <c r="L1082" s="18"/>
      <c r="M1082" s="18"/>
    </row>
    <row r="1083" spans="1:13" x14ac:dyDescent="0.25">
      <c r="A1083" s="17" t="s">
        <v>716</v>
      </c>
      <c r="B1083" s="13" t="s">
        <v>20</v>
      </c>
      <c r="C1083" s="13" t="s">
        <v>17</v>
      </c>
      <c r="D1083" s="14" t="s">
        <v>717</v>
      </c>
      <c r="E1083" s="11"/>
      <c r="F1083" s="11"/>
      <c r="G1083" s="11"/>
      <c r="H1083" s="11"/>
      <c r="I1083" s="11"/>
      <c r="J1083" s="11"/>
      <c r="K1083" s="16">
        <f>K1086</f>
        <v>1</v>
      </c>
      <c r="L1083" s="16">
        <f>L1086</f>
        <v>0</v>
      </c>
      <c r="M1083" s="16">
        <f>M1086</f>
        <v>0</v>
      </c>
    </row>
    <row r="1084" spans="1:13" ht="67.5" x14ac:dyDescent="0.25">
      <c r="A1084" s="11"/>
      <c r="B1084" s="11"/>
      <c r="C1084" s="11"/>
      <c r="D1084" s="12" t="s">
        <v>718</v>
      </c>
      <c r="E1084" s="11"/>
      <c r="F1084" s="11"/>
      <c r="G1084" s="11"/>
      <c r="H1084" s="11"/>
      <c r="I1084" s="11"/>
      <c r="J1084" s="11"/>
      <c r="K1084" s="11"/>
      <c r="L1084" s="11"/>
      <c r="M1084" s="11"/>
    </row>
    <row r="1085" spans="1:13" x14ac:dyDescent="0.25">
      <c r="A1085" s="11"/>
      <c r="B1085" s="11"/>
      <c r="C1085" s="11"/>
      <c r="D1085" s="12"/>
      <c r="E1085" s="13" t="s">
        <v>715</v>
      </c>
      <c r="F1085" s="11">
        <v>1</v>
      </c>
      <c r="G1085" s="15"/>
      <c r="H1085" s="15"/>
      <c r="I1085" s="15"/>
      <c r="J1085" s="16">
        <f>F1085*(G1085+ (G1085= 0))*(H1085+ (H1085= 0))*(I1085+ (I1085= 0))</f>
        <v>1</v>
      </c>
      <c r="K1085" s="11"/>
      <c r="L1085" s="11"/>
      <c r="M1085" s="11"/>
    </row>
    <row r="1086" spans="1:13" x14ac:dyDescent="0.25">
      <c r="A1086" s="11"/>
      <c r="B1086" s="11"/>
      <c r="C1086" s="11"/>
      <c r="D1086" s="12"/>
      <c r="E1086" s="11"/>
      <c r="F1086" s="11"/>
      <c r="G1086" s="11"/>
      <c r="H1086" s="11"/>
      <c r="I1086" s="11"/>
      <c r="J1086" s="17" t="s">
        <v>716</v>
      </c>
      <c r="K1086" s="10">
        <f>SUM(J1085:J1085)</f>
        <v>1</v>
      </c>
      <c r="L1086" s="15"/>
      <c r="M1086" s="10">
        <f>ROUND(L1086*K1086,2)</f>
        <v>0</v>
      </c>
    </row>
    <row r="1087" spans="1:13" ht="3" customHeight="1" x14ac:dyDescent="0.25">
      <c r="A1087" s="18"/>
      <c r="B1087" s="18"/>
      <c r="C1087" s="18"/>
      <c r="D1087" s="19"/>
      <c r="E1087" s="18"/>
      <c r="F1087" s="18"/>
      <c r="G1087" s="18"/>
      <c r="H1087" s="18"/>
      <c r="I1087" s="18"/>
      <c r="J1087" s="18"/>
      <c r="K1087" s="18"/>
      <c r="L1087" s="18"/>
      <c r="M1087" s="18"/>
    </row>
    <row r="1088" spans="1:13" x14ac:dyDescent="0.25">
      <c r="A1088" s="17" t="s">
        <v>719</v>
      </c>
      <c r="B1088" s="13" t="s">
        <v>20</v>
      </c>
      <c r="C1088" s="13" t="s">
        <v>17</v>
      </c>
      <c r="D1088" s="14" t="s">
        <v>720</v>
      </c>
      <c r="E1088" s="11"/>
      <c r="F1088" s="11"/>
      <c r="G1088" s="11"/>
      <c r="H1088" s="11"/>
      <c r="I1088" s="11"/>
      <c r="J1088" s="11"/>
      <c r="K1088" s="16">
        <f>K1091</f>
        <v>3</v>
      </c>
      <c r="L1088" s="16">
        <f>L1091</f>
        <v>0</v>
      </c>
      <c r="M1088" s="16">
        <f>M1091</f>
        <v>0</v>
      </c>
    </row>
    <row r="1089" spans="1:13" ht="56.25" x14ac:dyDescent="0.25">
      <c r="A1089" s="11"/>
      <c r="B1089" s="11"/>
      <c r="C1089" s="11"/>
      <c r="D1089" s="12" t="s">
        <v>721</v>
      </c>
      <c r="E1089" s="11"/>
      <c r="F1089" s="11"/>
      <c r="G1089" s="11"/>
      <c r="H1089" s="11"/>
      <c r="I1089" s="11"/>
      <c r="J1089" s="11"/>
      <c r="K1089" s="11"/>
      <c r="L1089" s="11"/>
      <c r="M1089" s="11"/>
    </row>
    <row r="1090" spans="1:13" x14ac:dyDescent="0.25">
      <c r="A1090" s="11"/>
      <c r="B1090" s="11"/>
      <c r="C1090" s="11"/>
      <c r="D1090" s="12"/>
      <c r="E1090" s="13" t="s">
        <v>722</v>
      </c>
      <c r="F1090" s="11">
        <v>3</v>
      </c>
      <c r="G1090" s="15"/>
      <c r="H1090" s="15"/>
      <c r="I1090" s="15"/>
      <c r="J1090" s="16">
        <f>F1090*(G1090+ (G1090= 0))*(H1090+ (H1090= 0))*(I1090+ (I1090= 0))</f>
        <v>3</v>
      </c>
      <c r="K1090" s="11"/>
      <c r="L1090" s="11"/>
      <c r="M1090" s="11"/>
    </row>
    <row r="1091" spans="1:13" x14ac:dyDescent="0.25">
      <c r="A1091" s="11"/>
      <c r="B1091" s="11"/>
      <c r="C1091" s="11"/>
      <c r="D1091" s="12"/>
      <c r="E1091" s="11"/>
      <c r="F1091" s="11"/>
      <c r="G1091" s="11"/>
      <c r="H1091" s="11"/>
      <c r="I1091" s="11"/>
      <c r="J1091" s="17" t="s">
        <v>719</v>
      </c>
      <c r="K1091" s="10">
        <f>SUM(J1090:J1090)</f>
        <v>3</v>
      </c>
      <c r="L1091" s="15"/>
      <c r="M1091" s="10">
        <f>ROUND(L1091*K1091,2)</f>
        <v>0</v>
      </c>
    </row>
    <row r="1092" spans="1:13" ht="3" customHeight="1" x14ac:dyDescent="0.25">
      <c r="A1092" s="18"/>
      <c r="B1092" s="18"/>
      <c r="C1092" s="18"/>
      <c r="D1092" s="19"/>
      <c r="E1092" s="18"/>
      <c r="F1092" s="18"/>
      <c r="G1092" s="18"/>
      <c r="H1092" s="18"/>
      <c r="I1092" s="18"/>
      <c r="J1092" s="18"/>
      <c r="K1092" s="18"/>
      <c r="L1092" s="18"/>
      <c r="M1092" s="18"/>
    </row>
    <row r="1093" spans="1:13" x14ac:dyDescent="0.25">
      <c r="A1093" s="17" t="s">
        <v>723</v>
      </c>
      <c r="B1093" s="13" t="s">
        <v>20</v>
      </c>
      <c r="C1093" s="13" t="s">
        <v>17</v>
      </c>
      <c r="D1093" s="14" t="s">
        <v>724</v>
      </c>
      <c r="E1093" s="11"/>
      <c r="F1093" s="11"/>
      <c r="G1093" s="11"/>
      <c r="H1093" s="11"/>
      <c r="I1093" s="11"/>
      <c r="J1093" s="11"/>
      <c r="K1093" s="16">
        <f>K1096</f>
        <v>3</v>
      </c>
      <c r="L1093" s="16">
        <f>L1096</f>
        <v>0</v>
      </c>
      <c r="M1093" s="16">
        <f>M1096</f>
        <v>0</v>
      </c>
    </row>
    <row r="1094" spans="1:13" ht="56.25" x14ac:dyDescent="0.25">
      <c r="A1094" s="11"/>
      <c r="B1094" s="11"/>
      <c r="C1094" s="11"/>
      <c r="D1094" s="12" t="s">
        <v>725</v>
      </c>
      <c r="E1094" s="11"/>
      <c r="F1094" s="11"/>
      <c r="G1094" s="11"/>
      <c r="H1094" s="11"/>
      <c r="I1094" s="11"/>
      <c r="J1094" s="11"/>
      <c r="K1094" s="11"/>
      <c r="L1094" s="11"/>
      <c r="M1094" s="11"/>
    </row>
    <row r="1095" spans="1:13" x14ac:dyDescent="0.25">
      <c r="A1095" s="11"/>
      <c r="B1095" s="11"/>
      <c r="C1095" s="11"/>
      <c r="D1095" s="12"/>
      <c r="E1095" s="13" t="s">
        <v>722</v>
      </c>
      <c r="F1095" s="11">
        <v>3</v>
      </c>
      <c r="G1095" s="15"/>
      <c r="H1095" s="15"/>
      <c r="I1095" s="15"/>
      <c r="J1095" s="16">
        <f>F1095*(G1095+ (G1095= 0))*(H1095+ (H1095= 0))*(I1095+ (I1095= 0))</f>
        <v>3</v>
      </c>
      <c r="K1095" s="11"/>
      <c r="L1095" s="11"/>
      <c r="M1095" s="11"/>
    </row>
    <row r="1096" spans="1:13" x14ac:dyDescent="0.25">
      <c r="A1096" s="11"/>
      <c r="B1096" s="11"/>
      <c r="C1096" s="11"/>
      <c r="D1096" s="12"/>
      <c r="E1096" s="11"/>
      <c r="F1096" s="11"/>
      <c r="G1096" s="11"/>
      <c r="H1096" s="11"/>
      <c r="I1096" s="11"/>
      <c r="J1096" s="17" t="s">
        <v>723</v>
      </c>
      <c r="K1096" s="10">
        <f>SUM(J1095:J1095)</f>
        <v>3</v>
      </c>
      <c r="L1096" s="15"/>
      <c r="M1096" s="10">
        <f>ROUND(L1096*K1096,2)</f>
        <v>0</v>
      </c>
    </row>
    <row r="1097" spans="1:13" ht="3" customHeight="1" x14ac:dyDescent="0.25">
      <c r="A1097" s="18"/>
      <c r="B1097" s="18"/>
      <c r="C1097" s="18"/>
      <c r="D1097" s="19"/>
      <c r="E1097" s="18"/>
      <c r="F1097" s="18"/>
      <c r="G1097" s="18"/>
      <c r="H1097" s="18"/>
      <c r="I1097" s="18"/>
      <c r="J1097" s="18"/>
      <c r="K1097" s="18"/>
      <c r="L1097" s="18"/>
      <c r="M1097" s="18"/>
    </row>
    <row r="1098" spans="1:13" x14ac:dyDescent="0.25">
      <c r="A1098" s="17" t="s">
        <v>726</v>
      </c>
      <c r="B1098" s="13" t="s">
        <v>20</v>
      </c>
      <c r="C1098" s="13" t="s">
        <v>17</v>
      </c>
      <c r="D1098" s="14" t="s">
        <v>727</v>
      </c>
      <c r="E1098" s="11"/>
      <c r="F1098" s="11"/>
      <c r="G1098" s="11"/>
      <c r="H1098" s="11"/>
      <c r="I1098" s="11"/>
      <c r="J1098" s="11"/>
      <c r="K1098" s="16">
        <f>K1101</f>
        <v>1</v>
      </c>
      <c r="L1098" s="16">
        <f>L1101</f>
        <v>0</v>
      </c>
      <c r="M1098" s="16">
        <f>M1101</f>
        <v>0</v>
      </c>
    </row>
    <row r="1099" spans="1:13" ht="67.5" x14ac:dyDescent="0.25">
      <c r="A1099" s="11"/>
      <c r="B1099" s="11"/>
      <c r="C1099" s="11"/>
      <c r="D1099" s="12" t="s">
        <v>728</v>
      </c>
      <c r="E1099" s="11"/>
      <c r="F1099" s="11"/>
      <c r="G1099" s="11"/>
      <c r="H1099" s="11"/>
      <c r="I1099" s="11"/>
      <c r="J1099" s="11"/>
      <c r="K1099" s="11"/>
      <c r="L1099" s="11"/>
      <c r="M1099" s="11"/>
    </row>
    <row r="1100" spans="1:13" x14ac:dyDescent="0.25">
      <c r="A1100" s="11"/>
      <c r="B1100" s="11"/>
      <c r="C1100" s="11"/>
      <c r="D1100" s="12"/>
      <c r="E1100" s="13" t="s">
        <v>729</v>
      </c>
      <c r="F1100" s="11">
        <v>1</v>
      </c>
      <c r="G1100" s="15"/>
      <c r="H1100" s="15"/>
      <c r="I1100" s="15"/>
      <c r="J1100" s="16">
        <f>F1100*(G1100+ (G1100= 0))*(H1100+ (H1100= 0))*(I1100+ (I1100= 0))</f>
        <v>1</v>
      </c>
      <c r="K1100" s="11"/>
      <c r="L1100" s="11"/>
      <c r="M1100" s="11"/>
    </row>
    <row r="1101" spans="1:13" x14ac:dyDescent="0.25">
      <c r="A1101" s="11"/>
      <c r="B1101" s="11"/>
      <c r="C1101" s="11"/>
      <c r="D1101" s="12"/>
      <c r="E1101" s="11"/>
      <c r="F1101" s="11"/>
      <c r="G1101" s="11"/>
      <c r="H1101" s="11"/>
      <c r="I1101" s="11"/>
      <c r="J1101" s="17" t="s">
        <v>730</v>
      </c>
      <c r="K1101" s="10">
        <f>SUM(J1100:J1100)</f>
        <v>1</v>
      </c>
      <c r="L1101" s="15"/>
      <c r="M1101" s="10">
        <f>ROUND(L1101*K1101,2)</f>
        <v>0</v>
      </c>
    </row>
    <row r="1102" spans="1:13" ht="3" customHeight="1" x14ac:dyDescent="0.25">
      <c r="A1102" s="18"/>
      <c r="B1102" s="18"/>
      <c r="C1102" s="18"/>
      <c r="D1102" s="19"/>
      <c r="E1102" s="18"/>
      <c r="F1102" s="18"/>
      <c r="G1102" s="18"/>
      <c r="H1102" s="18"/>
      <c r="I1102" s="18"/>
      <c r="J1102" s="18"/>
      <c r="K1102" s="18"/>
      <c r="L1102" s="18"/>
      <c r="M1102" s="18"/>
    </row>
    <row r="1103" spans="1:13" x14ac:dyDescent="0.25">
      <c r="A1103" s="17" t="s">
        <v>731</v>
      </c>
      <c r="B1103" s="13" t="s">
        <v>20</v>
      </c>
      <c r="C1103" s="13" t="s">
        <v>17</v>
      </c>
      <c r="D1103" s="14" t="s">
        <v>732</v>
      </c>
      <c r="E1103" s="11"/>
      <c r="F1103" s="11"/>
      <c r="G1103" s="11"/>
      <c r="H1103" s="11"/>
      <c r="I1103" s="11"/>
      <c r="J1103" s="11"/>
      <c r="K1103" s="16">
        <f>K1106</f>
        <v>1</v>
      </c>
      <c r="L1103" s="16">
        <f>L1106</f>
        <v>0</v>
      </c>
      <c r="M1103" s="16">
        <f>M1106</f>
        <v>0</v>
      </c>
    </row>
    <row r="1104" spans="1:13" ht="67.5" x14ac:dyDescent="0.25">
      <c r="A1104" s="11"/>
      <c r="B1104" s="11"/>
      <c r="C1104" s="11"/>
      <c r="D1104" s="12" t="s">
        <v>733</v>
      </c>
      <c r="E1104" s="11"/>
      <c r="F1104" s="11"/>
      <c r="G1104" s="11"/>
      <c r="H1104" s="11"/>
      <c r="I1104" s="11"/>
      <c r="J1104" s="11"/>
      <c r="K1104" s="11"/>
      <c r="L1104" s="11"/>
      <c r="M1104" s="11"/>
    </row>
    <row r="1105" spans="1:13" x14ac:dyDescent="0.25">
      <c r="A1105" s="11"/>
      <c r="B1105" s="11"/>
      <c r="C1105" s="11"/>
      <c r="D1105" s="12"/>
      <c r="E1105" s="13" t="s">
        <v>734</v>
      </c>
      <c r="F1105" s="11">
        <v>1</v>
      </c>
      <c r="G1105" s="15"/>
      <c r="H1105" s="15"/>
      <c r="I1105" s="15"/>
      <c r="J1105" s="16">
        <f>F1105*(G1105+ (G1105= 0))*(H1105+ (H1105= 0))*(I1105+ (I1105= 0))</f>
        <v>1</v>
      </c>
      <c r="K1105" s="11"/>
      <c r="L1105" s="11"/>
      <c r="M1105" s="11"/>
    </row>
    <row r="1106" spans="1:13" x14ac:dyDescent="0.25">
      <c r="A1106" s="11"/>
      <c r="B1106" s="11"/>
      <c r="C1106" s="11"/>
      <c r="D1106" s="12"/>
      <c r="E1106" s="11"/>
      <c r="F1106" s="11"/>
      <c r="G1106" s="11"/>
      <c r="H1106" s="11"/>
      <c r="I1106" s="11"/>
      <c r="J1106" s="17" t="s">
        <v>735</v>
      </c>
      <c r="K1106" s="10">
        <f>SUM(J1105:J1105)</f>
        <v>1</v>
      </c>
      <c r="L1106" s="15"/>
      <c r="M1106" s="10">
        <f>ROUND(L1106*K1106,2)</f>
        <v>0</v>
      </c>
    </row>
    <row r="1107" spans="1:13" ht="3" customHeight="1" x14ac:dyDescent="0.25">
      <c r="A1107" s="18"/>
      <c r="B1107" s="18"/>
      <c r="C1107" s="18"/>
      <c r="D1107" s="19"/>
      <c r="E1107" s="18"/>
      <c r="F1107" s="18"/>
      <c r="G1107" s="18"/>
      <c r="H1107" s="18"/>
      <c r="I1107" s="18"/>
      <c r="J1107" s="18"/>
      <c r="K1107" s="18"/>
      <c r="L1107" s="18"/>
      <c r="M1107" s="18"/>
    </row>
    <row r="1108" spans="1:13" x14ac:dyDescent="0.25">
      <c r="A1108" s="17" t="s">
        <v>736</v>
      </c>
      <c r="B1108" s="13" t="s">
        <v>20</v>
      </c>
      <c r="C1108" s="13" t="s">
        <v>17</v>
      </c>
      <c r="D1108" s="14" t="s">
        <v>737</v>
      </c>
      <c r="E1108" s="11"/>
      <c r="F1108" s="11"/>
      <c r="G1108" s="11"/>
      <c r="H1108" s="11"/>
      <c r="I1108" s="11"/>
      <c r="J1108" s="11"/>
      <c r="K1108" s="16">
        <f>K1111</f>
        <v>1</v>
      </c>
      <c r="L1108" s="16">
        <f>L1111</f>
        <v>0</v>
      </c>
      <c r="M1108" s="16">
        <f>M1111</f>
        <v>0</v>
      </c>
    </row>
    <row r="1109" spans="1:13" ht="67.5" x14ac:dyDescent="0.25">
      <c r="A1109" s="11"/>
      <c r="B1109" s="11"/>
      <c r="C1109" s="11"/>
      <c r="D1109" s="12" t="s">
        <v>738</v>
      </c>
      <c r="E1109" s="11"/>
      <c r="F1109" s="11"/>
      <c r="G1109" s="11"/>
      <c r="H1109" s="11"/>
      <c r="I1109" s="11"/>
      <c r="J1109" s="11"/>
      <c r="K1109" s="11"/>
      <c r="L1109" s="11"/>
      <c r="M1109" s="11"/>
    </row>
    <row r="1110" spans="1:13" x14ac:dyDescent="0.25">
      <c r="A1110" s="11"/>
      <c r="B1110" s="11"/>
      <c r="C1110" s="11"/>
      <c r="D1110" s="12"/>
      <c r="E1110" s="13" t="s">
        <v>739</v>
      </c>
      <c r="F1110" s="11">
        <v>1</v>
      </c>
      <c r="G1110" s="15"/>
      <c r="H1110" s="15"/>
      <c r="I1110" s="15"/>
      <c r="J1110" s="16">
        <f>F1110*(G1110+ (G1110= 0))*(H1110+ (H1110= 0))*(I1110+ (I1110= 0))</f>
        <v>1</v>
      </c>
      <c r="K1110" s="11"/>
      <c r="L1110" s="11"/>
      <c r="M1110" s="11"/>
    </row>
    <row r="1111" spans="1:13" x14ac:dyDescent="0.25">
      <c r="A1111" s="11"/>
      <c r="B1111" s="11"/>
      <c r="C1111" s="11"/>
      <c r="D1111" s="12"/>
      <c r="E1111" s="11"/>
      <c r="F1111" s="11"/>
      <c r="G1111" s="11"/>
      <c r="H1111" s="11"/>
      <c r="I1111" s="11"/>
      <c r="J1111" s="17" t="s">
        <v>736</v>
      </c>
      <c r="K1111" s="10">
        <f>SUM(J1110:J1110)</f>
        <v>1</v>
      </c>
      <c r="L1111" s="15"/>
      <c r="M1111" s="10">
        <f>ROUND(L1111*K1111,2)</f>
        <v>0</v>
      </c>
    </row>
    <row r="1112" spans="1:13" ht="3" customHeight="1" x14ac:dyDescent="0.25">
      <c r="A1112" s="18"/>
      <c r="B1112" s="18"/>
      <c r="C1112" s="18"/>
      <c r="D1112" s="19"/>
      <c r="E1112" s="18"/>
      <c r="F1112" s="18"/>
      <c r="G1112" s="18"/>
      <c r="H1112" s="18"/>
      <c r="I1112" s="18"/>
      <c r="J1112" s="18"/>
      <c r="K1112" s="18"/>
      <c r="L1112" s="18"/>
      <c r="M1112" s="18"/>
    </row>
    <row r="1113" spans="1:13" x14ac:dyDescent="0.25">
      <c r="A1113" s="17" t="s">
        <v>740</v>
      </c>
      <c r="B1113" s="13" t="s">
        <v>20</v>
      </c>
      <c r="C1113" s="13" t="s">
        <v>17</v>
      </c>
      <c r="D1113" s="14" t="s">
        <v>741</v>
      </c>
      <c r="E1113" s="11"/>
      <c r="F1113" s="11"/>
      <c r="G1113" s="11"/>
      <c r="H1113" s="11"/>
      <c r="I1113" s="11"/>
      <c r="J1113" s="11"/>
      <c r="K1113" s="16">
        <f>K1116</f>
        <v>2</v>
      </c>
      <c r="L1113" s="16">
        <f>L1116</f>
        <v>0</v>
      </c>
      <c r="M1113" s="16">
        <f>M1116</f>
        <v>0</v>
      </c>
    </row>
    <row r="1114" spans="1:13" ht="78.75" x14ac:dyDescent="0.25">
      <c r="A1114" s="11"/>
      <c r="B1114" s="11"/>
      <c r="C1114" s="11"/>
      <c r="D1114" s="12" t="s">
        <v>742</v>
      </c>
      <c r="E1114" s="11"/>
      <c r="F1114" s="11"/>
      <c r="G1114" s="11"/>
      <c r="H1114" s="11"/>
      <c r="I1114" s="11"/>
      <c r="J1114" s="11"/>
      <c r="K1114" s="11"/>
      <c r="L1114" s="11"/>
      <c r="M1114" s="11"/>
    </row>
    <row r="1115" spans="1:13" x14ac:dyDescent="0.25">
      <c r="A1115" s="11"/>
      <c r="B1115" s="11"/>
      <c r="C1115" s="11"/>
      <c r="D1115" s="12"/>
      <c r="E1115" s="13" t="s">
        <v>28</v>
      </c>
      <c r="F1115" s="11">
        <v>2</v>
      </c>
      <c r="G1115" s="15"/>
      <c r="H1115" s="15"/>
      <c r="I1115" s="15"/>
      <c r="J1115" s="16">
        <f>F1115*(G1115+ (G1115= 0))*(H1115+ (H1115= 0))*(I1115+ (I1115= 0))</f>
        <v>2</v>
      </c>
      <c r="K1115" s="11"/>
      <c r="L1115" s="11"/>
      <c r="M1115" s="11"/>
    </row>
    <row r="1116" spans="1:13" x14ac:dyDescent="0.25">
      <c r="A1116" s="11"/>
      <c r="B1116" s="11"/>
      <c r="C1116" s="11"/>
      <c r="D1116" s="12"/>
      <c r="E1116" s="11"/>
      <c r="F1116" s="11"/>
      <c r="G1116" s="11"/>
      <c r="H1116" s="11"/>
      <c r="I1116" s="11"/>
      <c r="J1116" s="17" t="s">
        <v>743</v>
      </c>
      <c r="K1116" s="10">
        <f>SUM(J1115:J1115)</f>
        <v>2</v>
      </c>
      <c r="L1116" s="15"/>
      <c r="M1116" s="10">
        <f>ROUND(L1116*K1116,2)</f>
        <v>0</v>
      </c>
    </row>
    <row r="1117" spans="1:13" ht="3" customHeight="1" x14ac:dyDescent="0.25">
      <c r="A1117" s="18"/>
      <c r="B1117" s="18"/>
      <c r="C1117" s="18"/>
      <c r="D1117" s="19"/>
      <c r="E1117" s="18"/>
      <c r="F1117" s="18"/>
      <c r="G1117" s="18"/>
      <c r="H1117" s="18"/>
      <c r="I1117" s="18"/>
      <c r="J1117" s="18"/>
      <c r="K1117" s="18"/>
      <c r="L1117" s="18"/>
      <c r="M1117" s="18"/>
    </row>
    <row r="1118" spans="1:13" x14ac:dyDescent="0.25">
      <c r="A1118" s="17" t="s">
        <v>744</v>
      </c>
      <c r="B1118" s="13" t="s">
        <v>20</v>
      </c>
      <c r="C1118" s="13" t="s">
        <v>24</v>
      </c>
      <c r="D1118" s="14" t="s">
        <v>745</v>
      </c>
      <c r="E1118" s="11"/>
      <c r="F1118" s="11"/>
      <c r="G1118" s="11"/>
      <c r="H1118" s="11"/>
      <c r="I1118" s="11"/>
      <c r="J1118" s="11"/>
      <c r="K1118" s="16">
        <f>K1133</f>
        <v>109.02</v>
      </c>
      <c r="L1118" s="16">
        <f>L1133</f>
        <v>0</v>
      </c>
      <c r="M1118" s="16">
        <f>M1133</f>
        <v>0</v>
      </c>
    </row>
    <row r="1119" spans="1:13" ht="45" x14ac:dyDescent="0.25">
      <c r="A1119" s="11"/>
      <c r="B1119" s="11"/>
      <c r="C1119" s="11"/>
      <c r="D1119" s="12" t="s">
        <v>746</v>
      </c>
      <c r="E1119" s="11"/>
      <c r="F1119" s="11"/>
      <c r="G1119" s="11"/>
      <c r="H1119" s="11"/>
      <c r="I1119" s="11"/>
      <c r="J1119" s="11"/>
      <c r="K1119" s="11"/>
      <c r="L1119" s="11"/>
      <c r="M1119" s="11"/>
    </row>
    <row r="1120" spans="1:13" x14ac:dyDescent="0.25">
      <c r="A1120" s="11"/>
      <c r="B1120" s="11"/>
      <c r="C1120" s="11"/>
      <c r="D1120" s="12"/>
      <c r="E1120" s="13" t="s">
        <v>477</v>
      </c>
      <c r="F1120" s="11">
        <v>1</v>
      </c>
      <c r="G1120" s="15">
        <v>4</v>
      </c>
      <c r="H1120" s="15"/>
      <c r="I1120" s="15">
        <v>2.2999999999999998</v>
      </c>
      <c r="J1120" s="16">
        <f t="shared" ref="J1120:J1132" si="36">F1120*(G1120+ (G1120= 0))*(H1120+ (H1120= 0))*(I1120+ (I1120= 0))</f>
        <v>9.1999999999999993</v>
      </c>
      <c r="K1120" s="11"/>
      <c r="L1120" s="11"/>
      <c r="M1120" s="11"/>
    </row>
    <row r="1121" spans="1:13" x14ac:dyDescent="0.25">
      <c r="A1121" s="11"/>
      <c r="B1121" s="11"/>
      <c r="C1121" s="11"/>
      <c r="D1121" s="12"/>
      <c r="E1121" s="13" t="s">
        <v>478</v>
      </c>
      <c r="F1121" s="11">
        <v>1</v>
      </c>
      <c r="G1121" s="15">
        <v>3</v>
      </c>
      <c r="H1121" s="15"/>
      <c r="I1121" s="15">
        <v>3</v>
      </c>
      <c r="J1121" s="16">
        <f t="shared" si="36"/>
        <v>9</v>
      </c>
      <c r="K1121" s="11"/>
      <c r="L1121" s="11"/>
      <c r="M1121" s="11"/>
    </row>
    <row r="1122" spans="1:13" x14ac:dyDescent="0.25">
      <c r="A1122" s="11"/>
      <c r="B1122" s="11"/>
      <c r="C1122" s="11"/>
      <c r="D1122" s="12"/>
      <c r="E1122" s="13" t="s">
        <v>479</v>
      </c>
      <c r="F1122" s="11">
        <v>1</v>
      </c>
      <c r="G1122" s="15">
        <v>1</v>
      </c>
      <c r="H1122" s="15"/>
      <c r="I1122" s="15">
        <v>3</v>
      </c>
      <c r="J1122" s="16">
        <f t="shared" si="36"/>
        <v>3</v>
      </c>
      <c r="K1122" s="11"/>
      <c r="L1122" s="11"/>
      <c r="M1122" s="11"/>
    </row>
    <row r="1123" spans="1:13" x14ac:dyDescent="0.25">
      <c r="A1123" s="11"/>
      <c r="B1123" s="11"/>
      <c r="C1123" s="11"/>
      <c r="D1123" s="12"/>
      <c r="E1123" s="13" t="s">
        <v>480</v>
      </c>
      <c r="F1123" s="11">
        <v>1</v>
      </c>
      <c r="G1123" s="15">
        <v>3</v>
      </c>
      <c r="H1123" s="15"/>
      <c r="I1123" s="15">
        <v>2.2999999999999998</v>
      </c>
      <c r="J1123" s="16">
        <f t="shared" si="36"/>
        <v>6.9</v>
      </c>
      <c r="K1123" s="11"/>
      <c r="L1123" s="11"/>
      <c r="M1123" s="11"/>
    </row>
    <row r="1124" spans="1:13" x14ac:dyDescent="0.25">
      <c r="A1124" s="11"/>
      <c r="B1124" s="11"/>
      <c r="C1124" s="11"/>
      <c r="D1124" s="12"/>
      <c r="E1124" s="13" t="s">
        <v>481</v>
      </c>
      <c r="F1124" s="11">
        <v>1</v>
      </c>
      <c r="G1124" s="15">
        <v>3</v>
      </c>
      <c r="H1124" s="15"/>
      <c r="I1124" s="15">
        <v>3</v>
      </c>
      <c r="J1124" s="16">
        <f t="shared" si="36"/>
        <v>9</v>
      </c>
      <c r="K1124" s="11"/>
      <c r="L1124" s="11"/>
      <c r="M1124" s="11"/>
    </row>
    <row r="1125" spans="1:13" x14ac:dyDescent="0.25">
      <c r="A1125" s="11"/>
      <c r="B1125" s="11"/>
      <c r="C1125" s="11"/>
      <c r="D1125" s="12"/>
      <c r="E1125" s="13" t="s">
        <v>482</v>
      </c>
      <c r="F1125" s="11">
        <v>1</v>
      </c>
      <c r="G1125" s="15">
        <v>2.2999999999999998</v>
      </c>
      <c r="H1125" s="15"/>
      <c r="I1125" s="15">
        <v>2.2999999999999998</v>
      </c>
      <c r="J1125" s="16">
        <f t="shared" si="36"/>
        <v>5.29</v>
      </c>
      <c r="K1125" s="11"/>
      <c r="L1125" s="11"/>
      <c r="M1125" s="11"/>
    </row>
    <row r="1126" spans="1:13" x14ac:dyDescent="0.25">
      <c r="A1126" s="11"/>
      <c r="B1126" s="11"/>
      <c r="C1126" s="11"/>
      <c r="D1126" s="12"/>
      <c r="E1126" s="13" t="s">
        <v>483</v>
      </c>
      <c r="F1126" s="11">
        <v>1</v>
      </c>
      <c r="G1126" s="15">
        <v>2.2999999999999998</v>
      </c>
      <c r="H1126" s="15"/>
      <c r="I1126" s="15">
        <v>2.2999999999999998</v>
      </c>
      <c r="J1126" s="16">
        <f t="shared" si="36"/>
        <v>5.29</v>
      </c>
      <c r="K1126" s="11"/>
      <c r="L1126" s="11"/>
      <c r="M1126" s="11"/>
    </row>
    <row r="1127" spans="1:13" x14ac:dyDescent="0.25">
      <c r="A1127" s="11"/>
      <c r="B1127" s="11"/>
      <c r="C1127" s="11"/>
      <c r="D1127" s="12"/>
      <c r="E1127" s="13" t="s">
        <v>484</v>
      </c>
      <c r="F1127" s="11">
        <v>3</v>
      </c>
      <c r="G1127" s="15">
        <v>2.2999999999999998</v>
      </c>
      <c r="H1127" s="15"/>
      <c r="I1127" s="15">
        <v>2.2999999999999998</v>
      </c>
      <c r="J1127" s="16">
        <f t="shared" si="36"/>
        <v>15.87</v>
      </c>
      <c r="K1127" s="11"/>
      <c r="L1127" s="11"/>
      <c r="M1127" s="11"/>
    </row>
    <row r="1128" spans="1:13" x14ac:dyDescent="0.25">
      <c r="A1128" s="11"/>
      <c r="B1128" s="11"/>
      <c r="C1128" s="11"/>
      <c r="D1128" s="12"/>
      <c r="E1128" s="13" t="s">
        <v>485</v>
      </c>
      <c r="F1128" s="11">
        <v>3</v>
      </c>
      <c r="G1128" s="15">
        <v>2.2999999999999998</v>
      </c>
      <c r="H1128" s="15"/>
      <c r="I1128" s="15">
        <v>2.2999999999999998</v>
      </c>
      <c r="J1128" s="16">
        <f t="shared" si="36"/>
        <v>15.87</v>
      </c>
      <c r="K1128" s="11"/>
      <c r="L1128" s="11"/>
      <c r="M1128" s="11"/>
    </row>
    <row r="1129" spans="1:13" x14ac:dyDescent="0.25">
      <c r="A1129" s="11"/>
      <c r="B1129" s="11"/>
      <c r="C1129" s="11"/>
      <c r="D1129" s="12"/>
      <c r="E1129" s="13" t="s">
        <v>486</v>
      </c>
      <c r="F1129" s="11">
        <v>1</v>
      </c>
      <c r="G1129" s="15">
        <v>5.69</v>
      </c>
      <c r="H1129" s="15"/>
      <c r="I1129" s="15">
        <v>2.2999999999999998</v>
      </c>
      <c r="J1129" s="16">
        <f t="shared" si="36"/>
        <v>13.09</v>
      </c>
      <c r="K1129" s="11"/>
      <c r="L1129" s="11"/>
      <c r="M1129" s="11"/>
    </row>
    <row r="1130" spans="1:13" x14ac:dyDescent="0.25">
      <c r="A1130" s="11"/>
      <c r="B1130" s="11"/>
      <c r="C1130" s="11"/>
      <c r="D1130" s="12"/>
      <c r="E1130" s="13" t="s">
        <v>487</v>
      </c>
      <c r="F1130" s="11">
        <v>1</v>
      </c>
      <c r="G1130" s="15">
        <v>2.2999999999999998</v>
      </c>
      <c r="H1130" s="15"/>
      <c r="I1130" s="15">
        <v>2.2999999999999998</v>
      </c>
      <c r="J1130" s="16">
        <f t="shared" si="36"/>
        <v>5.29</v>
      </c>
      <c r="K1130" s="11"/>
      <c r="L1130" s="11"/>
      <c r="M1130" s="11"/>
    </row>
    <row r="1131" spans="1:13" x14ac:dyDescent="0.25">
      <c r="A1131" s="11"/>
      <c r="B1131" s="11"/>
      <c r="C1131" s="11"/>
      <c r="D1131" s="12"/>
      <c r="E1131" s="13" t="s">
        <v>488</v>
      </c>
      <c r="F1131" s="11">
        <v>1</v>
      </c>
      <c r="G1131" s="15">
        <v>1.4</v>
      </c>
      <c r="H1131" s="15"/>
      <c r="I1131" s="15">
        <v>2.2999999999999998</v>
      </c>
      <c r="J1131" s="16">
        <f t="shared" si="36"/>
        <v>3.22</v>
      </c>
      <c r="K1131" s="11"/>
      <c r="L1131" s="11"/>
      <c r="M1131" s="11"/>
    </row>
    <row r="1132" spans="1:13" x14ac:dyDescent="0.25">
      <c r="A1132" s="11"/>
      <c r="B1132" s="11"/>
      <c r="C1132" s="11"/>
      <c r="D1132" s="12"/>
      <c r="E1132" s="13" t="s">
        <v>489</v>
      </c>
      <c r="F1132" s="11">
        <v>2</v>
      </c>
      <c r="G1132" s="15">
        <v>2</v>
      </c>
      <c r="H1132" s="15"/>
      <c r="I1132" s="15">
        <v>2</v>
      </c>
      <c r="J1132" s="16">
        <f t="shared" si="36"/>
        <v>8</v>
      </c>
      <c r="K1132" s="11"/>
      <c r="L1132" s="11"/>
      <c r="M1132" s="11"/>
    </row>
    <row r="1133" spans="1:13" x14ac:dyDescent="0.25">
      <c r="A1133" s="11"/>
      <c r="B1133" s="11"/>
      <c r="C1133" s="11"/>
      <c r="D1133" s="12"/>
      <c r="E1133" s="11"/>
      <c r="F1133" s="11"/>
      <c r="G1133" s="11"/>
      <c r="H1133" s="11"/>
      <c r="I1133" s="11"/>
      <c r="J1133" s="17" t="s">
        <v>747</v>
      </c>
      <c r="K1133" s="10">
        <f>SUM(J1120:J1132)</f>
        <v>109.02</v>
      </c>
      <c r="L1133" s="15"/>
      <c r="M1133" s="10">
        <f>ROUND(L1133*K1133,2)</f>
        <v>0</v>
      </c>
    </row>
    <row r="1134" spans="1:13" ht="3" customHeight="1" x14ac:dyDescent="0.25">
      <c r="A1134" s="18"/>
      <c r="B1134" s="18"/>
      <c r="C1134" s="18"/>
      <c r="D1134" s="19"/>
      <c r="E1134" s="18"/>
      <c r="F1134" s="18"/>
      <c r="G1134" s="18"/>
      <c r="H1134" s="18"/>
      <c r="I1134" s="18"/>
      <c r="J1134" s="18"/>
      <c r="K1134" s="18"/>
      <c r="L1134" s="18"/>
      <c r="M1134" s="18"/>
    </row>
    <row r="1135" spans="1:13" x14ac:dyDescent="0.25">
      <c r="A1135" s="17" t="s">
        <v>748</v>
      </c>
      <c r="B1135" s="13" t="s">
        <v>20</v>
      </c>
      <c r="C1135" s="13" t="s">
        <v>388</v>
      </c>
      <c r="D1135" s="14" t="s">
        <v>749</v>
      </c>
      <c r="E1135" s="11"/>
      <c r="F1135" s="11"/>
      <c r="G1135" s="11"/>
      <c r="H1135" s="11"/>
      <c r="I1135" s="11"/>
      <c r="J1135" s="11"/>
      <c r="K1135" s="16">
        <f>K1151</f>
        <v>54.95</v>
      </c>
      <c r="L1135" s="16">
        <f>L1151</f>
        <v>0</v>
      </c>
      <c r="M1135" s="16">
        <f>M1151</f>
        <v>0</v>
      </c>
    </row>
    <row r="1136" spans="1:13" ht="101.25" x14ac:dyDescent="0.25">
      <c r="A1136" s="11"/>
      <c r="B1136" s="11"/>
      <c r="C1136" s="11"/>
      <c r="D1136" s="12" t="s">
        <v>750</v>
      </c>
      <c r="E1136" s="11"/>
      <c r="F1136" s="11"/>
      <c r="G1136" s="11"/>
      <c r="H1136" s="11"/>
      <c r="I1136" s="11"/>
      <c r="J1136" s="11"/>
      <c r="K1136" s="11"/>
      <c r="L1136" s="11"/>
      <c r="M1136" s="11"/>
    </row>
    <row r="1137" spans="1:13" x14ac:dyDescent="0.25">
      <c r="A1137" s="11"/>
      <c r="B1137" s="11"/>
      <c r="C1137" s="11"/>
      <c r="D1137" s="12"/>
      <c r="E1137" s="13" t="s">
        <v>477</v>
      </c>
      <c r="F1137" s="11">
        <v>1</v>
      </c>
      <c r="G1137" s="15">
        <v>4</v>
      </c>
      <c r="H1137" s="15"/>
      <c r="I1137" s="15"/>
      <c r="J1137" s="15">
        <v>4.8</v>
      </c>
      <c r="K1137" s="13" t="s">
        <v>751</v>
      </c>
      <c r="L1137" s="11"/>
      <c r="M1137" s="11"/>
    </row>
    <row r="1138" spans="1:13" x14ac:dyDescent="0.25">
      <c r="A1138" s="11"/>
      <c r="B1138" s="11"/>
      <c r="C1138" s="11"/>
      <c r="D1138" s="12"/>
      <c r="E1138" s="13" t="s">
        <v>478</v>
      </c>
      <c r="F1138" s="11">
        <v>1</v>
      </c>
      <c r="G1138" s="15">
        <v>3</v>
      </c>
      <c r="H1138" s="15"/>
      <c r="I1138" s="15"/>
      <c r="J1138" s="15">
        <v>3.6</v>
      </c>
      <c r="K1138" s="13" t="s">
        <v>751</v>
      </c>
      <c r="L1138" s="11"/>
      <c r="M1138" s="11"/>
    </row>
    <row r="1139" spans="1:13" x14ac:dyDescent="0.25">
      <c r="A1139" s="11"/>
      <c r="B1139" s="11"/>
      <c r="C1139" s="11"/>
      <c r="D1139" s="12"/>
      <c r="E1139" s="13" t="s">
        <v>479</v>
      </c>
      <c r="F1139" s="11">
        <v>1</v>
      </c>
      <c r="G1139" s="15">
        <v>1</v>
      </c>
      <c r="H1139" s="15"/>
      <c r="I1139" s="15"/>
      <c r="J1139" s="15">
        <v>1.2</v>
      </c>
      <c r="K1139" s="13" t="s">
        <v>751</v>
      </c>
      <c r="L1139" s="11"/>
      <c r="M1139" s="11"/>
    </row>
    <row r="1140" spans="1:13" x14ac:dyDescent="0.25">
      <c r="A1140" s="11"/>
      <c r="B1140" s="11"/>
      <c r="C1140" s="11"/>
      <c r="D1140" s="12"/>
      <c r="E1140" s="13" t="s">
        <v>480</v>
      </c>
      <c r="F1140" s="11">
        <v>1</v>
      </c>
      <c r="G1140" s="15">
        <v>3</v>
      </c>
      <c r="H1140" s="15"/>
      <c r="I1140" s="15"/>
      <c r="J1140" s="15">
        <v>3.6</v>
      </c>
      <c r="K1140" s="13" t="s">
        <v>751</v>
      </c>
      <c r="L1140" s="11"/>
      <c r="M1140" s="11"/>
    </row>
    <row r="1141" spans="1:13" x14ac:dyDescent="0.25">
      <c r="A1141" s="11"/>
      <c r="B1141" s="11"/>
      <c r="C1141" s="11"/>
      <c r="D1141" s="12"/>
      <c r="E1141" s="13" t="s">
        <v>481</v>
      </c>
      <c r="F1141" s="11">
        <v>1</v>
      </c>
      <c r="G1141" s="15">
        <v>3</v>
      </c>
      <c r="H1141" s="15"/>
      <c r="I1141" s="15"/>
      <c r="J1141" s="15">
        <v>3.6</v>
      </c>
      <c r="K1141" s="13" t="s">
        <v>751</v>
      </c>
      <c r="L1141" s="11"/>
      <c r="M1141" s="11"/>
    </row>
    <row r="1142" spans="1:13" x14ac:dyDescent="0.25">
      <c r="A1142" s="11"/>
      <c r="B1142" s="11"/>
      <c r="C1142" s="11"/>
      <c r="D1142" s="12"/>
      <c r="E1142" s="13" t="s">
        <v>482</v>
      </c>
      <c r="F1142" s="11">
        <v>1</v>
      </c>
      <c r="G1142" s="15">
        <v>2.2999999999999998</v>
      </c>
      <c r="H1142" s="15"/>
      <c r="I1142" s="15"/>
      <c r="J1142" s="15">
        <v>2.76</v>
      </c>
      <c r="K1142" s="13" t="s">
        <v>751</v>
      </c>
      <c r="L1142" s="11"/>
      <c r="M1142" s="11"/>
    </row>
    <row r="1143" spans="1:13" x14ac:dyDescent="0.25">
      <c r="A1143" s="11"/>
      <c r="B1143" s="11"/>
      <c r="C1143" s="11"/>
      <c r="D1143" s="12"/>
      <c r="E1143" s="13" t="s">
        <v>483</v>
      </c>
      <c r="F1143" s="11">
        <v>1</v>
      </c>
      <c r="G1143" s="15">
        <v>2.2999999999999998</v>
      </c>
      <c r="H1143" s="15"/>
      <c r="I1143" s="15"/>
      <c r="J1143" s="15">
        <v>2.76</v>
      </c>
      <c r="K1143" s="13" t="s">
        <v>751</v>
      </c>
      <c r="L1143" s="11"/>
      <c r="M1143" s="11"/>
    </row>
    <row r="1144" spans="1:13" x14ac:dyDescent="0.25">
      <c r="A1144" s="11"/>
      <c r="B1144" s="11"/>
      <c r="C1144" s="11"/>
      <c r="D1144" s="12"/>
      <c r="E1144" s="13" t="s">
        <v>484</v>
      </c>
      <c r="F1144" s="11">
        <v>3</v>
      </c>
      <c r="G1144" s="15">
        <v>2.2999999999999998</v>
      </c>
      <c r="H1144" s="15"/>
      <c r="I1144" s="15"/>
      <c r="J1144" s="15">
        <v>8.2799999999999994</v>
      </c>
      <c r="K1144" s="13" t="s">
        <v>751</v>
      </c>
      <c r="L1144" s="11"/>
      <c r="M1144" s="11"/>
    </row>
    <row r="1145" spans="1:13" x14ac:dyDescent="0.25">
      <c r="A1145" s="11"/>
      <c r="B1145" s="11"/>
      <c r="C1145" s="11"/>
      <c r="D1145" s="12"/>
      <c r="E1145" s="13" t="s">
        <v>485</v>
      </c>
      <c r="F1145" s="11">
        <v>3</v>
      </c>
      <c r="G1145" s="15">
        <v>2.2999999999999998</v>
      </c>
      <c r="H1145" s="15"/>
      <c r="I1145" s="15"/>
      <c r="J1145" s="15">
        <v>8.2799999999999994</v>
      </c>
      <c r="K1145" s="13" t="s">
        <v>751</v>
      </c>
      <c r="L1145" s="11"/>
      <c r="M1145" s="11"/>
    </row>
    <row r="1146" spans="1:13" x14ac:dyDescent="0.25">
      <c r="A1146" s="11"/>
      <c r="B1146" s="11"/>
      <c r="C1146" s="11"/>
      <c r="D1146" s="12"/>
      <c r="E1146" s="13" t="s">
        <v>486</v>
      </c>
      <c r="F1146" s="11">
        <v>1</v>
      </c>
      <c r="G1146" s="15">
        <v>5.69</v>
      </c>
      <c r="H1146" s="15"/>
      <c r="I1146" s="15"/>
      <c r="J1146" s="15">
        <v>6.83</v>
      </c>
      <c r="K1146" s="13" t="s">
        <v>751</v>
      </c>
      <c r="L1146" s="11"/>
      <c r="M1146" s="11"/>
    </row>
    <row r="1147" spans="1:13" x14ac:dyDescent="0.25">
      <c r="A1147" s="11"/>
      <c r="B1147" s="11"/>
      <c r="C1147" s="11"/>
      <c r="D1147" s="12"/>
      <c r="E1147" s="13" t="s">
        <v>487</v>
      </c>
      <c r="F1147" s="11">
        <v>1</v>
      </c>
      <c r="G1147" s="15">
        <v>2.2999999999999998</v>
      </c>
      <c r="H1147" s="15"/>
      <c r="I1147" s="15"/>
      <c r="J1147" s="15">
        <v>2.76</v>
      </c>
      <c r="K1147" s="13" t="s">
        <v>751</v>
      </c>
      <c r="L1147" s="11"/>
      <c r="M1147" s="11"/>
    </row>
    <row r="1148" spans="1:13" x14ac:dyDescent="0.25">
      <c r="A1148" s="11"/>
      <c r="B1148" s="11"/>
      <c r="C1148" s="11"/>
      <c r="D1148" s="12"/>
      <c r="E1148" s="13" t="s">
        <v>488</v>
      </c>
      <c r="F1148" s="11">
        <v>1</v>
      </c>
      <c r="G1148" s="15">
        <v>1.4</v>
      </c>
      <c r="H1148" s="15"/>
      <c r="I1148" s="15"/>
      <c r="J1148" s="15">
        <v>1.68</v>
      </c>
      <c r="K1148" s="13" t="s">
        <v>751</v>
      </c>
      <c r="L1148" s="11"/>
      <c r="M1148" s="11"/>
    </row>
    <row r="1149" spans="1:13" x14ac:dyDescent="0.25">
      <c r="A1149" s="11"/>
      <c r="B1149" s="11"/>
      <c r="C1149" s="11"/>
      <c r="D1149" s="12"/>
      <c r="E1149" s="13" t="s">
        <v>489</v>
      </c>
      <c r="F1149" s="11">
        <v>2</v>
      </c>
      <c r="G1149" s="15">
        <v>2</v>
      </c>
      <c r="H1149" s="15"/>
      <c r="I1149" s="15"/>
      <c r="J1149" s="15">
        <v>4.8</v>
      </c>
      <c r="K1149" s="13" t="s">
        <v>751</v>
      </c>
      <c r="L1149" s="11"/>
      <c r="M1149" s="11"/>
    </row>
    <row r="1150" spans="1:13" x14ac:dyDescent="0.25">
      <c r="A1150" s="11"/>
      <c r="B1150" s="11"/>
      <c r="C1150" s="11"/>
      <c r="D1150" s="12"/>
      <c r="E1150" s="13" t="s">
        <v>28</v>
      </c>
      <c r="F1150" s="11"/>
      <c r="G1150" s="15"/>
      <c r="H1150" s="15"/>
      <c r="I1150" s="15"/>
      <c r="J1150" s="16">
        <f>F1150*(G1150+ (G1150= 0))*(H1150+ (H1150= 0))*(I1150+ (I1150= 0))</f>
        <v>0</v>
      </c>
      <c r="K1150" s="11"/>
      <c r="L1150" s="11"/>
      <c r="M1150" s="11"/>
    </row>
    <row r="1151" spans="1:13" x14ac:dyDescent="0.25">
      <c r="A1151" s="11"/>
      <c r="B1151" s="11"/>
      <c r="C1151" s="11"/>
      <c r="D1151" s="12"/>
      <c r="E1151" s="11"/>
      <c r="F1151" s="11"/>
      <c r="G1151" s="11"/>
      <c r="H1151" s="11"/>
      <c r="I1151" s="11"/>
      <c r="J1151" s="17" t="s">
        <v>752</v>
      </c>
      <c r="K1151" s="10">
        <f>SUM(J1137:J1150)</f>
        <v>54.95</v>
      </c>
      <c r="L1151" s="15"/>
      <c r="M1151" s="10">
        <f>ROUND(L1151*K1151,2)</f>
        <v>0</v>
      </c>
    </row>
    <row r="1152" spans="1:13" ht="3" customHeight="1" x14ac:dyDescent="0.25">
      <c r="A1152" s="18"/>
      <c r="B1152" s="18"/>
      <c r="C1152" s="18"/>
      <c r="D1152" s="19"/>
      <c r="E1152" s="18"/>
      <c r="F1152" s="18"/>
      <c r="G1152" s="18"/>
      <c r="H1152" s="18"/>
      <c r="I1152" s="18"/>
      <c r="J1152" s="18"/>
      <c r="K1152" s="18"/>
      <c r="L1152" s="18"/>
      <c r="M1152" s="18"/>
    </row>
    <row r="1153" spans="1:13" x14ac:dyDescent="0.25">
      <c r="A1153" s="17" t="s">
        <v>753</v>
      </c>
      <c r="B1153" s="13" t="s">
        <v>20</v>
      </c>
      <c r="C1153" s="13" t="s">
        <v>24</v>
      </c>
      <c r="D1153" s="14" t="s">
        <v>754</v>
      </c>
      <c r="E1153" s="11"/>
      <c r="F1153" s="11"/>
      <c r="G1153" s="11"/>
      <c r="H1153" s="11"/>
      <c r="I1153" s="11"/>
      <c r="J1153" s="11"/>
      <c r="K1153" s="16">
        <f>K1156</f>
        <v>40.479999999999997</v>
      </c>
      <c r="L1153" s="16">
        <f>L1156</f>
        <v>0</v>
      </c>
      <c r="M1153" s="16">
        <f>M1156</f>
        <v>0</v>
      </c>
    </row>
    <row r="1154" spans="1:13" ht="45" x14ac:dyDescent="0.25">
      <c r="A1154" s="11"/>
      <c r="B1154" s="11"/>
      <c r="C1154" s="11"/>
      <c r="D1154" s="12" t="s">
        <v>755</v>
      </c>
      <c r="E1154" s="11"/>
      <c r="F1154" s="11"/>
      <c r="G1154" s="11"/>
      <c r="H1154" s="11"/>
      <c r="I1154" s="11"/>
      <c r="J1154" s="11"/>
      <c r="K1154" s="11"/>
      <c r="L1154" s="11"/>
      <c r="M1154" s="11"/>
    </row>
    <row r="1155" spans="1:13" x14ac:dyDescent="0.25">
      <c r="A1155" s="11"/>
      <c r="B1155" s="11"/>
      <c r="C1155" s="11"/>
      <c r="D1155" s="12"/>
      <c r="E1155" s="13" t="s">
        <v>756</v>
      </c>
      <c r="F1155" s="11">
        <v>8</v>
      </c>
      <c r="G1155" s="15">
        <v>2.2999999999999998</v>
      </c>
      <c r="H1155" s="15"/>
      <c r="I1155" s="15">
        <v>2.2000000000000002</v>
      </c>
      <c r="J1155" s="16">
        <f>F1155*(G1155+ (G1155= 0))*(H1155+ (H1155= 0))*(I1155+ (I1155= 0))</f>
        <v>40.479999999999997</v>
      </c>
      <c r="K1155" s="11"/>
      <c r="L1155" s="11"/>
      <c r="M1155" s="11"/>
    </row>
    <row r="1156" spans="1:13" x14ac:dyDescent="0.25">
      <c r="A1156" s="11"/>
      <c r="B1156" s="11"/>
      <c r="C1156" s="11"/>
      <c r="D1156" s="12"/>
      <c r="E1156" s="11"/>
      <c r="F1156" s="11"/>
      <c r="G1156" s="11"/>
      <c r="H1156" s="11"/>
      <c r="I1156" s="11"/>
      <c r="J1156" s="17" t="s">
        <v>757</v>
      </c>
      <c r="K1156" s="10">
        <f>SUM(J1155:J1155)</f>
        <v>40.479999999999997</v>
      </c>
      <c r="L1156" s="15"/>
      <c r="M1156" s="10">
        <f>ROUND(L1156*K1156,2)</f>
        <v>0</v>
      </c>
    </row>
    <row r="1157" spans="1:13" ht="3" customHeight="1" x14ac:dyDescent="0.25">
      <c r="A1157" s="18"/>
      <c r="B1157" s="18"/>
      <c r="C1157" s="18"/>
      <c r="D1157" s="19"/>
      <c r="E1157" s="18"/>
      <c r="F1157" s="18"/>
      <c r="G1157" s="18"/>
      <c r="H1157" s="18"/>
      <c r="I1157" s="18"/>
      <c r="J1157" s="18"/>
      <c r="K1157" s="18"/>
      <c r="L1157" s="18"/>
      <c r="M1157" s="18"/>
    </row>
    <row r="1158" spans="1:13" x14ac:dyDescent="0.25">
      <c r="A1158" s="11"/>
      <c r="B1158" s="11"/>
      <c r="C1158" s="11"/>
      <c r="D1158" s="12"/>
      <c r="E1158" s="11"/>
      <c r="F1158" s="11"/>
      <c r="G1158" s="11"/>
      <c r="H1158" s="11"/>
      <c r="I1158" s="11"/>
      <c r="J1158" s="17" t="s">
        <v>758</v>
      </c>
      <c r="K1158" s="20">
        <v>1</v>
      </c>
      <c r="L1158" s="10">
        <f>M1051+M1056+M1061+M1066+M1071+M1076+M1081+M1086+M1091+M1096+M1101+M1106+M1111+M1116+M1133+M1151+M1156</f>
        <v>0</v>
      </c>
      <c r="M1158" s="10">
        <f>ROUND(L1158*K1158,2)</f>
        <v>0</v>
      </c>
    </row>
    <row r="1159" spans="1:13" ht="3" customHeight="1" x14ac:dyDescent="0.25">
      <c r="A1159" s="18"/>
      <c r="B1159" s="18"/>
      <c r="C1159" s="18"/>
      <c r="D1159" s="19"/>
      <c r="E1159" s="18"/>
      <c r="F1159" s="18"/>
      <c r="G1159" s="18"/>
      <c r="H1159" s="18"/>
      <c r="I1159" s="18"/>
      <c r="J1159" s="18"/>
      <c r="K1159" s="18"/>
      <c r="L1159" s="18"/>
      <c r="M1159" s="18"/>
    </row>
    <row r="1160" spans="1:13" x14ac:dyDescent="0.25">
      <c r="A1160" s="6" t="s">
        <v>759</v>
      </c>
      <c r="B1160" s="6" t="s">
        <v>16</v>
      </c>
      <c r="C1160" s="6" t="s">
        <v>17</v>
      </c>
      <c r="D1160" s="7" t="s">
        <v>760</v>
      </c>
      <c r="E1160" s="8"/>
      <c r="F1160" s="8"/>
      <c r="G1160" s="8"/>
      <c r="H1160" s="8"/>
      <c r="I1160" s="8"/>
      <c r="J1160" s="8"/>
      <c r="K1160" s="9">
        <f>K1195</f>
        <v>1</v>
      </c>
      <c r="L1160" s="10">
        <f>L1195</f>
        <v>0</v>
      </c>
      <c r="M1160" s="10">
        <f>M1195</f>
        <v>0</v>
      </c>
    </row>
    <row r="1161" spans="1:13" x14ac:dyDescent="0.25">
      <c r="A1161" s="11"/>
      <c r="B1161" s="11"/>
      <c r="C1161" s="11"/>
      <c r="D1161" s="12"/>
      <c r="E1161" s="11"/>
      <c r="F1161" s="11"/>
      <c r="G1161" s="11"/>
      <c r="H1161" s="11"/>
      <c r="I1161" s="11"/>
      <c r="J1161" s="11"/>
      <c r="K1161" s="11"/>
      <c r="L1161" s="11"/>
      <c r="M1161" s="11"/>
    </row>
    <row r="1162" spans="1:13" x14ac:dyDescent="0.25">
      <c r="A1162" s="13" t="s">
        <v>761</v>
      </c>
      <c r="B1162" s="13" t="s">
        <v>20</v>
      </c>
      <c r="C1162" s="13" t="s">
        <v>17</v>
      </c>
      <c r="D1162" s="14" t="s">
        <v>762</v>
      </c>
      <c r="E1162" s="11"/>
      <c r="F1162" s="11"/>
      <c r="G1162" s="11"/>
      <c r="H1162" s="11"/>
      <c r="I1162" s="11"/>
      <c r="J1162" s="11"/>
      <c r="K1162" s="15">
        <v>1</v>
      </c>
      <c r="L1162" s="15"/>
      <c r="M1162" s="16">
        <f>ROUND(K1162*L1162,2)</f>
        <v>0</v>
      </c>
    </row>
    <row r="1163" spans="1:13" ht="90" x14ac:dyDescent="0.25">
      <c r="A1163" s="11"/>
      <c r="B1163" s="11"/>
      <c r="C1163" s="11"/>
      <c r="D1163" s="12" t="s">
        <v>763</v>
      </c>
      <c r="E1163" s="11"/>
      <c r="F1163" s="11"/>
      <c r="G1163" s="11"/>
      <c r="H1163" s="11"/>
      <c r="I1163" s="11"/>
      <c r="J1163" s="11"/>
      <c r="K1163" s="11"/>
      <c r="L1163" s="11"/>
      <c r="M1163" s="11"/>
    </row>
    <row r="1164" spans="1:13" x14ac:dyDescent="0.25">
      <c r="A1164" s="17" t="s">
        <v>764</v>
      </c>
      <c r="B1164" s="13" t="s">
        <v>20</v>
      </c>
      <c r="C1164" s="13" t="s">
        <v>17</v>
      </c>
      <c r="D1164" s="14" t="s">
        <v>765</v>
      </c>
      <c r="E1164" s="11"/>
      <c r="F1164" s="11"/>
      <c r="G1164" s="11"/>
      <c r="H1164" s="11"/>
      <c r="I1164" s="11"/>
      <c r="J1164" s="11"/>
      <c r="K1164" s="16">
        <f>K1168</f>
        <v>4</v>
      </c>
      <c r="L1164" s="16">
        <f>L1168</f>
        <v>0</v>
      </c>
      <c r="M1164" s="16">
        <f>M1168</f>
        <v>0</v>
      </c>
    </row>
    <row r="1165" spans="1:13" ht="45" x14ac:dyDescent="0.25">
      <c r="A1165" s="11"/>
      <c r="B1165" s="11"/>
      <c r="C1165" s="11"/>
      <c r="D1165" s="12" t="s">
        <v>766</v>
      </c>
      <c r="E1165" s="11"/>
      <c r="F1165" s="11"/>
      <c r="G1165" s="11"/>
      <c r="H1165" s="11"/>
      <c r="I1165" s="11"/>
      <c r="J1165" s="11"/>
      <c r="K1165" s="11"/>
      <c r="L1165" s="11"/>
      <c r="M1165" s="11"/>
    </row>
    <row r="1166" spans="1:13" x14ac:dyDescent="0.25">
      <c r="A1166" s="11"/>
      <c r="B1166" s="11"/>
      <c r="C1166" s="11"/>
      <c r="D1166" s="12"/>
      <c r="E1166" s="13" t="s">
        <v>89</v>
      </c>
      <c r="F1166" s="11">
        <v>2</v>
      </c>
      <c r="G1166" s="15"/>
      <c r="H1166" s="15"/>
      <c r="I1166" s="15"/>
      <c r="J1166" s="16">
        <f>F1166*(G1166+ (G1166= 0))*(H1166+ (H1166= 0))*(I1166+ (I1166= 0))</f>
        <v>2</v>
      </c>
      <c r="K1166" s="11"/>
      <c r="L1166" s="11"/>
      <c r="M1166" s="11"/>
    </row>
    <row r="1167" spans="1:13" x14ac:dyDescent="0.25">
      <c r="A1167" s="11"/>
      <c r="B1167" s="11"/>
      <c r="C1167" s="11"/>
      <c r="D1167" s="12"/>
      <c r="E1167" s="13" t="s">
        <v>767</v>
      </c>
      <c r="F1167" s="11">
        <v>2</v>
      </c>
      <c r="G1167" s="15"/>
      <c r="H1167" s="15"/>
      <c r="I1167" s="15"/>
      <c r="J1167" s="16">
        <f>F1167*(G1167+ (G1167= 0))*(H1167+ (H1167= 0))*(I1167+ (I1167= 0))</f>
        <v>2</v>
      </c>
      <c r="K1167" s="11"/>
      <c r="L1167" s="11"/>
      <c r="M1167" s="11"/>
    </row>
    <row r="1168" spans="1:13" x14ac:dyDescent="0.25">
      <c r="A1168" s="11"/>
      <c r="B1168" s="11"/>
      <c r="C1168" s="11"/>
      <c r="D1168" s="12"/>
      <c r="E1168" s="11"/>
      <c r="F1168" s="11"/>
      <c r="G1168" s="11"/>
      <c r="H1168" s="11"/>
      <c r="I1168" s="11"/>
      <c r="J1168" s="17" t="s">
        <v>768</v>
      </c>
      <c r="K1168" s="10">
        <f>SUM(J1166:J1167)</f>
        <v>4</v>
      </c>
      <c r="L1168" s="15"/>
      <c r="M1168" s="10">
        <f>ROUND(L1168*K1168,2)</f>
        <v>0</v>
      </c>
    </row>
    <row r="1169" spans="1:13" ht="3" customHeight="1" x14ac:dyDescent="0.25">
      <c r="A1169" s="18"/>
      <c r="B1169" s="18"/>
      <c r="C1169" s="18"/>
      <c r="D1169" s="19"/>
      <c r="E1169" s="18"/>
      <c r="F1169" s="18"/>
      <c r="G1169" s="18"/>
      <c r="H1169" s="18"/>
      <c r="I1169" s="18"/>
      <c r="J1169" s="18"/>
      <c r="K1169" s="18"/>
      <c r="L1169" s="18"/>
      <c r="M1169" s="18"/>
    </row>
    <row r="1170" spans="1:13" x14ac:dyDescent="0.25">
      <c r="A1170" s="17" t="s">
        <v>769</v>
      </c>
      <c r="B1170" s="13" t="s">
        <v>20</v>
      </c>
      <c r="C1170" s="13" t="s">
        <v>17</v>
      </c>
      <c r="D1170" s="14" t="s">
        <v>770</v>
      </c>
      <c r="E1170" s="11"/>
      <c r="F1170" s="11"/>
      <c r="G1170" s="11"/>
      <c r="H1170" s="11"/>
      <c r="I1170" s="11"/>
      <c r="J1170" s="11"/>
      <c r="K1170" s="16">
        <f>K1174</f>
        <v>4</v>
      </c>
      <c r="L1170" s="16">
        <f>L1174</f>
        <v>0</v>
      </c>
      <c r="M1170" s="16">
        <f>M1174</f>
        <v>0</v>
      </c>
    </row>
    <row r="1171" spans="1:13" ht="45" x14ac:dyDescent="0.25">
      <c r="A1171" s="11"/>
      <c r="B1171" s="11"/>
      <c r="C1171" s="11"/>
      <c r="D1171" s="12" t="s">
        <v>771</v>
      </c>
      <c r="E1171" s="11"/>
      <c r="F1171" s="11"/>
      <c r="G1171" s="11"/>
      <c r="H1171" s="11"/>
      <c r="I1171" s="11"/>
      <c r="J1171" s="11"/>
      <c r="K1171" s="11"/>
      <c r="L1171" s="11"/>
      <c r="M1171" s="11"/>
    </row>
    <row r="1172" spans="1:13" x14ac:dyDescent="0.25">
      <c r="A1172" s="11"/>
      <c r="B1172" s="11"/>
      <c r="C1172" s="11"/>
      <c r="D1172" s="12"/>
      <c r="E1172" s="13" t="s">
        <v>89</v>
      </c>
      <c r="F1172" s="11">
        <v>3</v>
      </c>
      <c r="G1172" s="15"/>
      <c r="H1172" s="15"/>
      <c r="I1172" s="15"/>
      <c r="J1172" s="16">
        <f>F1172*(G1172+ (G1172= 0))*(H1172+ (H1172= 0))*(I1172+ (I1172= 0))</f>
        <v>3</v>
      </c>
      <c r="K1172" s="11"/>
      <c r="L1172" s="11"/>
      <c r="M1172" s="11"/>
    </row>
    <row r="1173" spans="1:13" x14ac:dyDescent="0.25">
      <c r="A1173" s="11"/>
      <c r="B1173" s="11"/>
      <c r="C1173" s="11"/>
      <c r="D1173" s="12"/>
      <c r="E1173" s="13" t="s">
        <v>767</v>
      </c>
      <c r="F1173" s="11">
        <v>1</v>
      </c>
      <c r="G1173" s="15"/>
      <c r="H1173" s="15"/>
      <c r="I1173" s="15"/>
      <c r="J1173" s="16">
        <f>F1173*(G1173+ (G1173= 0))*(H1173+ (H1173= 0))*(I1173+ (I1173= 0))</f>
        <v>1</v>
      </c>
      <c r="K1173" s="11"/>
      <c r="L1173" s="11"/>
      <c r="M1173" s="11"/>
    </row>
    <row r="1174" spans="1:13" x14ac:dyDescent="0.25">
      <c r="A1174" s="11"/>
      <c r="B1174" s="11"/>
      <c r="C1174" s="11"/>
      <c r="D1174" s="12"/>
      <c r="E1174" s="11"/>
      <c r="F1174" s="11"/>
      <c r="G1174" s="11"/>
      <c r="H1174" s="11"/>
      <c r="I1174" s="11"/>
      <c r="J1174" s="17" t="s">
        <v>772</v>
      </c>
      <c r="K1174" s="10">
        <f>SUM(J1172:J1173)</f>
        <v>4</v>
      </c>
      <c r="L1174" s="15"/>
      <c r="M1174" s="10">
        <f>ROUND(L1174*K1174,2)</f>
        <v>0</v>
      </c>
    </row>
    <row r="1175" spans="1:13" ht="3" customHeight="1" x14ac:dyDescent="0.25">
      <c r="A1175" s="18"/>
      <c r="B1175" s="18"/>
      <c r="C1175" s="18"/>
      <c r="D1175" s="19"/>
      <c r="E1175" s="18"/>
      <c r="F1175" s="18"/>
      <c r="G1175" s="18"/>
      <c r="H1175" s="18"/>
      <c r="I1175" s="18"/>
      <c r="J1175" s="18"/>
      <c r="K1175" s="18"/>
      <c r="L1175" s="18"/>
      <c r="M1175" s="18"/>
    </row>
    <row r="1176" spans="1:13" x14ac:dyDescent="0.25">
      <c r="A1176" s="17" t="s">
        <v>773</v>
      </c>
      <c r="B1176" s="13" t="s">
        <v>20</v>
      </c>
      <c r="C1176" s="13" t="s">
        <v>17</v>
      </c>
      <c r="D1176" s="14" t="s">
        <v>774</v>
      </c>
      <c r="E1176" s="11"/>
      <c r="F1176" s="11"/>
      <c r="G1176" s="11"/>
      <c r="H1176" s="11"/>
      <c r="I1176" s="11"/>
      <c r="J1176" s="11"/>
      <c r="K1176" s="16">
        <f>K1180</f>
        <v>3</v>
      </c>
      <c r="L1176" s="16">
        <f>L1180</f>
        <v>0</v>
      </c>
      <c r="M1176" s="16">
        <f>M1180</f>
        <v>0</v>
      </c>
    </row>
    <row r="1177" spans="1:13" ht="33.75" x14ac:dyDescent="0.25">
      <c r="A1177" s="11"/>
      <c r="B1177" s="11"/>
      <c r="C1177" s="11"/>
      <c r="D1177" s="12" t="s">
        <v>775</v>
      </c>
      <c r="E1177" s="11"/>
      <c r="F1177" s="11"/>
      <c r="G1177" s="11"/>
      <c r="H1177" s="11"/>
      <c r="I1177" s="11"/>
      <c r="J1177" s="11"/>
      <c r="K1177" s="11"/>
      <c r="L1177" s="11"/>
      <c r="M1177" s="11"/>
    </row>
    <row r="1178" spans="1:13" x14ac:dyDescent="0.25">
      <c r="A1178" s="11"/>
      <c r="B1178" s="11"/>
      <c r="C1178" s="11"/>
      <c r="D1178" s="12"/>
      <c r="E1178" s="13" t="s">
        <v>89</v>
      </c>
      <c r="F1178" s="11">
        <v>1</v>
      </c>
      <c r="G1178" s="15"/>
      <c r="H1178" s="15"/>
      <c r="I1178" s="15"/>
      <c r="J1178" s="16">
        <f>F1178*(G1178+ (G1178= 0))*(H1178+ (H1178= 0))*(I1178+ (I1178= 0))</f>
        <v>1</v>
      </c>
      <c r="K1178" s="11"/>
      <c r="L1178" s="11"/>
      <c r="M1178" s="11"/>
    </row>
    <row r="1179" spans="1:13" x14ac:dyDescent="0.25">
      <c r="A1179" s="11"/>
      <c r="B1179" s="11"/>
      <c r="C1179" s="11"/>
      <c r="D1179" s="12"/>
      <c r="E1179" s="13" t="s">
        <v>767</v>
      </c>
      <c r="F1179" s="11">
        <v>2</v>
      </c>
      <c r="G1179" s="15"/>
      <c r="H1179" s="15"/>
      <c r="I1179" s="15"/>
      <c r="J1179" s="16">
        <f>F1179*(G1179+ (G1179= 0))*(H1179+ (H1179= 0))*(I1179+ (I1179= 0))</f>
        <v>2</v>
      </c>
      <c r="K1179" s="11"/>
      <c r="L1179" s="11"/>
      <c r="M1179" s="11"/>
    </row>
    <row r="1180" spans="1:13" x14ac:dyDescent="0.25">
      <c r="A1180" s="11"/>
      <c r="B1180" s="11"/>
      <c r="C1180" s="11"/>
      <c r="D1180" s="12"/>
      <c r="E1180" s="11"/>
      <c r="F1180" s="11"/>
      <c r="G1180" s="11"/>
      <c r="H1180" s="11"/>
      <c r="I1180" s="11"/>
      <c r="J1180" s="17" t="s">
        <v>776</v>
      </c>
      <c r="K1180" s="10">
        <f>SUM(J1178:J1179)</f>
        <v>3</v>
      </c>
      <c r="L1180" s="15"/>
      <c r="M1180" s="10">
        <f>ROUND(L1180*K1180,2)</f>
        <v>0</v>
      </c>
    </row>
    <row r="1181" spans="1:13" ht="3" customHeight="1" x14ac:dyDescent="0.25">
      <c r="A1181" s="18"/>
      <c r="B1181" s="18"/>
      <c r="C1181" s="18"/>
      <c r="D1181" s="19"/>
      <c r="E1181" s="18"/>
      <c r="F1181" s="18"/>
      <c r="G1181" s="18"/>
      <c r="H1181" s="18"/>
      <c r="I1181" s="18"/>
      <c r="J1181" s="18"/>
      <c r="K1181" s="18"/>
      <c r="L1181" s="18"/>
      <c r="M1181" s="18"/>
    </row>
    <row r="1182" spans="1:13" x14ac:dyDescent="0.25">
      <c r="A1182" s="17" t="s">
        <v>777</v>
      </c>
      <c r="B1182" s="13" t="s">
        <v>20</v>
      </c>
      <c r="C1182" s="13" t="s">
        <v>24</v>
      </c>
      <c r="D1182" s="14" t="s">
        <v>778</v>
      </c>
      <c r="E1182" s="11"/>
      <c r="F1182" s="11"/>
      <c r="G1182" s="11"/>
      <c r="H1182" s="11"/>
      <c r="I1182" s="11"/>
      <c r="J1182" s="11"/>
      <c r="K1182" s="16">
        <f>K1187</f>
        <v>20.53</v>
      </c>
      <c r="L1182" s="16">
        <f>L1187</f>
        <v>0</v>
      </c>
      <c r="M1182" s="16">
        <f>M1187</f>
        <v>0</v>
      </c>
    </row>
    <row r="1183" spans="1:13" ht="45" x14ac:dyDescent="0.25">
      <c r="A1183" s="11"/>
      <c r="B1183" s="11"/>
      <c r="C1183" s="11"/>
      <c r="D1183" s="12" t="s">
        <v>779</v>
      </c>
      <c r="E1183" s="11"/>
      <c r="F1183" s="11"/>
      <c r="G1183" s="11"/>
      <c r="H1183" s="11"/>
      <c r="I1183" s="11"/>
      <c r="J1183" s="11"/>
      <c r="K1183" s="11"/>
      <c r="L1183" s="11"/>
      <c r="M1183" s="11"/>
    </row>
    <row r="1184" spans="1:13" x14ac:dyDescent="0.25">
      <c r="A1184" s="11"/>
      <c r="B1184" s="11"/>
      <c r="C1184" s="11"/>
      <c r="D1184" s="12"/>
      <c r="E1184" s="13" t="s">
        <v>780</v>
      </c>
      <c r="F1184" s="11">
        <v>4</v>
      </c>
      <c r="G1184" s="15">
        <v>0.85</v>
      </c>
      <c r="H1184" s="15"/>
      <c r="I1184" s="15">
        <v>2.2999999999999998</v>
      </c>
      <c r="J1184" s="16">
        <f>F1184*(G1184+ (G1184= 0))*(H1184+ (H1184= 0))*(I1184+ (I1184= 0))</f>
        <v>7.82</v>
      </c>
      <c r="K1184" s="11"/>
      <c r="L1184" s="11"/>
      <c r="M1184" s="11"/>
    </row>
    <row r="1185" spans="1:13" x14ac:dyDescent="0.25">
      <c r="A1185" s="11"/>
      <c r="B1185" s="11"/>
      <c r="C1185" s="11"/>
      <c r="D1185" s="12"/>
      <c r="E1185" s="13" t="s">
        <v>781</v>
      </c>
      <c r="F1185" s="11">
        <v>4</v>
      </c>
      <c r="G1185" s="15">
        <v>0.82</v>
      </c>
      <c r="H1185" s="15"/>
      <c r="I1185" s="15">
        <v>2.2999999999999998</v>
      </c>
      <c r="J1185" s="16">
        <f>F1185*(G1185+ (G1185= 0))*(H1185+ (H1185= 0))*(I1185+ (I1185= 0))</f>
        <v>7.54</v>
      </c>
      <c r="K1185" s="11"/>
      <c r="L1185" s="11"/>
      <c r="M1185" s="11"/>
    </row>
    <row r="1186" spans="1:13" x14ac:dyDescent="0.25">
      <c r="A1186" s="11"/>
      <c r="B1186" s="11"/>
      <c r="C1186" s="11"/>
      <c r="D1186" s="12"/>
      <c r="E1186" s="13" t="s">
        <v>782</v>
      </c>
      <c r="F1186" s="11">
        <v>3</v>
      </c>
      <c r="G1186" s="15">
        <v>0.82</v>
      </c>
      <c r="H1186" s="15"/>
      <c r="I1186" s="15">
        <v>2.1</v>
      </c>
      <c r="J1186" s="16">
        <f>F1186*(G1186+ (G1186= 0))*(H1186+ (H1186= 0))*(I1186+ (I1186= 0))</f>
        <v>5.17</v>
      </c>
      <c r="K1186" s="11"/>
      <c r="L1186" s="11"/>
      <c r="M1186" s="11"/>
    </row>
    <row r="1187" spans="1:13" x14ac:dyDescent="0.25">
      <c r="A1187" s="11"/>
      <c r="B1187" s="11"/>
      <c r="C1187" s="11"/>
      <c r="D1187" s="12"/>
      <c r="E1187" s="11"/>
      <c r="F1187" s="11"/>
      <c r="G1187" s="11"/>
      <c r="H1187" s="11"/>
      <c r="I1187" s="11"/>
      <c r="J1187" s="17" t="s">
        <v>783</v>
      </c>
      <c r="K1187" s="10">
        <f>SUM(J1184:J1186)</f>
        <v>20.53</v>
      </c>
      <c r="L1187" s="15"/>
      <c r="M1187" s="10">
        <f>ROUND(L1187*K1187,2)</f>
        <v>0</v>
      </c>
    </row>
    <row r="1188" spans="1:13" ht="3" customHeight="1" x14ac:dyDescent="0.25">
      <c r="A1188" s="18"/>
      <c r="B1188" s="18"/>
      <c r="C1188" s="18"/>
      <c r="D1188" s="19"/>
      <c r="E1188" s="18"/>
      <c r="F1188" s="18"/>
      <c r="G1188" s="18"/>
      <c r="H1188" s="18"/>
      <c r="I1188" s="18"/>
      <c r="J1188" s="18"/>
      <c r="K1188" s="18"/>
      <c r="L1188" s="18"/>
      <c r="M1188" s="18"/>
    </row>
    <row r="1189" spans="1:13" x14ac:dyDescent="0.25">
      <c r="A1189" s="13" t="s">
        <v>784</v>
      </c>
      <c r="B1189" s="13" t="s">
        <v>20</v>
      </c>
      <c r="C1189" s="13" t="s">
        <v>24</v>
      </c>
      <c r="D1189" s="14" t="s">
        <v>785</v>
      </c>
      <c r="E1189" s="11"/>
      <c r="F1189" s="11"/>
      <c r="G1189" s="11"/>
      <c r="H1189" s="11"/>
      <c r="I1189" s="11"/>
      <c r="J1189" s="11"/>
      <c r="K1189" s="15">
        <v>74.900000000000006</v>
      </c>
      <c r="L1189" s="15"/>
      <c r="M1189" s="16">
        <f>ROUND(K1189*L1189,2)</f>
        <v>0</v>
      </c>
    </row>
    <row r="1190" spans="1:13" ht="33.75" x14ac:dyDescent="0.25">
      <c r="A1190" s="11"/>
      <c r="B1190" s="11"/>
      <c r="C1190" s="11"/>
      <c r="D1190" s="12" t="s">
        <v>786</v>
      </c>
      <c r="E1190" s="11"/>
      <c r="F1190" s="11"/>
      <c r="G1190" s="11"/>
      <c r="H1190" s="11"/>
      <c r="I1190" s="11"/>
      <c r="J1190" s="11"/>
      <c r="K1190" s="11"/>
      <c r="L1190" s="11"/>
      <c r="M1190" s="11"/>
    </row>
    <row r="1191" spans="1:13" x14ac:dyDescent="0.25">
      <c r="A1191" s="13" t="s">
        <v>787</v>
      </c>
      <c r="B1191" s="13" t="s">
        <v>20</v>
      </c>
      <c r="C1191" s="13" t="s">
        <v>17</v>
      </c>
      <c r="D1191" s="14" t="s">
        <v>788</v>
      </c>
      <c r="E1191" s="11"/>
      <c r="F1191" s="11"/>
      <c r="G1191" s="11"/>
      <c r="H1191" s="11"/>
      <c r="I1191" s="11"/>
      <c r="J1191" s="11"/>
      <c r="K1191" s="15">
        <v>11</v>
      </c>
      <c r="L1191" s="15"/>
      <c r="M1191" s="16">
        <f>ROUND(K1191*L1191,2)</f>
        <v>0</v>
      </c>
    </row>
    <row r="1192" spans="1:13" ht="45" x14ac:dyDescent="0.25">
      <c r="A1192" s="11"/>
      <c r="B1192" s="11"/>
      <c r="C1192" s="11"/>
      <c r="D1192" s="12" t="s">
        <v>789</v>
      </c>
      <c r="E1192" s="11"/>
      <c r="F1192" s="11"/>
      <c r="G1192" s="11"/>
      <c r="H1192" s="11"/>
      <c r="I1192" s="11"/>
      <c r="J1192" s="11"/>
      <c r="K1192" s="11"/>
      <c r="L1192" s="11"/>
      <c r="M1192" s="11"/>
    </row>
    <row r="1193" spans="1:13" x14ac:dyDescent="0.25">
      <c r="A1193" s="13" t="s">
        <v>790</v>
      </c>
      <c r="B1193" s="13" t="s">
        <v>20</v>
      </c>
      <c r="C1193" s="13" t="s">
        <v>17</v>
      </c>
      <c r="D1193" s="14" t="s">
        <v>791</v>
      </c>
      <c r="E1193" s="11"/>
      <c r="F1193" s="11"/>
      <c r="G1193" s="11"/>
      <c r="H1193" s="11"/>
      <c r="I1193" s="11"/>
      <c r="J1193" s="11"/>
      <c r="K1193" s="15">
        <v>22</v>
      </c>
      <c r="L1193" s="15"/>
      <c r="M1193" s="16">
        <f>ROUND(K1193*L1193,2)</f>
        <v>0</v>
      </c>
    </row>
    <row r="1194" spans="1:13" ht="22.5" x14ac:dyDescent="0.25">
      <c r="A1194" s="11"/>
      <c r="B1194" s="11"/>
      <c r="C1194" s="11"/>
      <c r="D1194" s="12" t="s">
        <v>792</v>
      </c>
      <c r="E1194" s="11"/>
      <c r="F1194" s="11"/>
      <c r="G1194" s="11"/>
      <c r="H1194" s="11"/>
      <c r="I1194" s="11"/>
      <c r="J1194" s="11"/>
      <c r="K1194" s="11"/>
      <c r="L1194" s="11"/>
      <c r="M1194" s="11"/>
    </row>
    <row r="1195" spans="1:13" x14ac:dyDescent="0.25">
      <c r="A1195" s="11"/>
      <c r="B1195" s="11"/>
      <c r="C1195" s="11"/>
      <c r="D1195" s="12"/>
      <c r="E1195" s="11"/>
      <c r="F1195" s="11"/>
      <c r="G1195" s="11"/>
      <c r="H1195" s="11"/>
      <c r="I1195" s="11"/>
      <c r="J1195" s="17" t="s">
        <v>793</v>
      </c>
      <c r="K1195" s="20">
        <v>1</v>
      </c>
      <c r="L1195" s="10">
        <f>M1162+M1168+M1174+M1180+M1187+M1189+M1191+M1193</f>
        <v>0</v>
      </c>
      <c r="M1195" s="10">
        <f>ROUND(L1195*K1195,2)</f>
        <v>0</v>
      </c>
    </row>
    <row r="1196" spans="1:13" ht="3" customHeight="1" x14ac:dyDescent="0.25">
      <c r="A1196" s="18"/>
      <c r="B1196" s="18"/>
      <c r="C1196" s="18"/>
      <c r="D1196" s="19"/>
      <c r="E1196" s="18"/>
      <c r="F1196" s="18"/>
      <c r="G1196" s="18"/>
      <c r="H1196" s="18"/>
      <c r="I1196" s="18"/>
      <c r="J1196" s="18"/>
      <c r="K1196" s="18"/>
      <c r="L1196" s="18"/>
      <c r="M1196" s="18"/>
    </row>
    <row r="1197" spans="1:13" x14ac:dyDescent="0.25">
      <c r="A1197" s="6" t="s">
        <v>794</v>
      </c>
      <c r="B1197" s="6" t="s">
        <v>16</v>
      </c>
      <c r="C1197" s="6" t="s">
        <v>17</v>
      </c>
      <c r="D1197" s="7" t="s">
        <v>795</v>
      </c>
      <c r="E1197" s="8"/>
      <c r="F1197" s="8"/>
      <c r="G1197" s="8"/>
      <c r="H1197" s="8"/>
      <c r="I1197" s="8"/>
      <c r="J1197" s="8"/>
      <c r="K1197" s="9">
        <f>K1201</f>
        <v>1</v>
      </c>
      <c r="L1197" s="10">
        <f>L1201</f>
        <v>0</v>
      </c>
      <c r="M1197" s="10">
        <f>M1201</f>
        <v>0</v>
      </c>
    </row>
    <row r="1198" spans="1:13" x14ac:dyDescent="0.25">
      <c r="A1198" s="11"/>
      <c r="B1198" s="11"/>
      <c r="C1198" s="11"/>
      <c r="D1198" s="12"/>
      <c r="E1198" s="11"/>
      <c r="F1198" s="11"/>
      <c r="G1198" s="11"/>
      <c r="H1198" s="11"/>
      <c r="I1198" s="11"/>
      <c r="J1198" s="11"/>
      <c r="K1198" s="11"/>
      <c r="L1198" s="11"/>
      <c r="M1198" s="11"/>
    </row>
    <row r="1199" spans="1:13" x14ac:dyDescent="0.25">
      <c r="A1199" s="13" t="s">
        <v>796</v>
      </c>
      <c r="B1199" s="13" t="s">
        <v>20</v>
      </c>
      <c r="C1199" s="13" t="s">
        <v>17</v>
      </c>
      <c r="D1199" s="14" t="s">
        <v>797</v>
      </c>
      <c r="E1199" s="11"/>
      <c r="F1199" s="11"/>
      <c r="G1199" s="11"/>
      <c r="H1199" s="11"/>
      <c r="I1199" s="11"/>
      <c r="J1199" s="11"/>
      <c r="K1199" s="15">
        <v>1</v>
      </c>
      <c r="L1199" s="15"/>
      <c r="M1199" s="16">
        <f>ROUND(K1199*L1199,2)</f>
        <v>0</v>
      </c>
    </row>
    <row r="1200" spans="1:13" ht="67.5" x14ac:dyDescent="0.25">
      <c r="A1200" s="11"/>
      <c r="B1200" s="11"/>
      <c r="C1200" s="11"/>
      <c r="D1200" s="12" t="s">
        <v>798</v>
      </c>
      <c r="E1200" s="11"/>
      <c r="F1200" s="11"/>
      <c r="G1200" s="11"/>
      <c r="H1200" s="11"/>
      <c r="I1200" s="11"/>
      <c r="J1200" s="11"/>
      <c r="K1200" s="11"/>
      <c r="L1200" s="11"/>
      <c r="M1200" s="11"/>
    </row>
    <row r="1201" spans="1:13" x14ac:dyDescent="0.25">
      <c r="A1201" s="11"/>
      <c r="B1201" s="11"/>
      <c r="C1201" s="11"/>
      <c r="D1201" s="12"/>
      <c r="E1201" s="11"/>
      <c r="F1201" s="11"/>
      <c r="G1201" s="11"/>
      <c r="H1201" s="11"/>
      <c r="I1201" s="11"/>
      <c r="J1201" s="17" t="s">
        <v>799</v>
      </c>
      <c r="K1201" s="20">
        <v>1</v>
      </c>
      <c r="L1201" s="10">
        <f>M1199</f>
        <v>0</v>
      </c>
      <c r="M1201" s="10">
        <f>ROUND(L1201*K1201,2)</f>
        <v>0</v>
      </c>
    </row>
    <row r="1202" spans="1:13" ht="3" customHeight="1" x14ac:dyDescent="0.25">
      <c r="A1202" s="18"/>
      <c r="B1202" s="18"/>
      <c r="C1202" s="18"/>
      <c r="D1202" s="19"/>
      <c r="E1202" s="18"/>
      <c r="F1202" s="18"/>
      <c r="G1202" s="18"/>
      <c r="H1202" s="18"/>
      <c r="I1202" s="18"/>
      <c r="J1202" s="18"/>
      <c r="K1202" s="18"/>
      <c r="L1202" s="18"/>
      <c r="M1202" s="18"/>
    </row>
    <row r="1203" spans="1:13" x14ac:dyDescent="0.25">
      <c r="A1203" s="6" t="s">
        <v>800</v>
      </c>
      <c r="B1203" s="6" t="s">
        <v>16</v>
      </c>
      <c r="C1203" s="6" t="s">
        <v>17</v>
      </c>
      <c r="D1203" s="7" t="s">
        <v>801</v>
      </c>
      <c r="E1203" s="8"/>
      <c r="F1203" s="8"/>
      <c r="G1203" s="8"/>
      <c r="H1203" s="8"/>
      <c r="I1203" s="8"/>
      <c r="J1203" s="8"/>
      <c r="K1203" s="9">
        <f>K1279</f>
        <v>1</v>
      </c>
      <c r="L1203" s="10">
        <f>L1279</f>
        <v>0</v>
      </c>
      <c r="M1203" s="10">
        <f>M1279</f>
        <v>0</v>
      </c>
    </row>
    <row r="1204" spans="1:13" x14ac:dyDescent="0.25">
      <c r="A1204" s="11"/>
      <c r="B1204" s="11"/>
      <c r="C1204" s="11"/>
      <c r="D1204" s="12"/>
      <c r="E1204" s="11"/>
      <c r="F1204" s="11"/>
      <c r="G1204" s="11"/>
      <c r="H1204" s="11"/>
      <c r="I1204" s="11"/>
      <c r="J1204" s="11"/>
      <c r="K1204" s="11"/>
      <c r="L1204" s="11"/>
      <c r="M1204" s="11"/>
    </row>
    <row r="1205" spans="1:13" x14ac:dyDescent="0.25">
      <c r="A1205" s="17" t="s">
        <v>802</v>
      </c>
      <c r="B1205" s="13" t="s">
        <v>20</v>
      </c>
      <c r="C1205" s="13" t="s">
        <v>17</v>
      </c>
      <c r="D1205" s="14" t="s">
        <v>803</v>
      </c>
      <c r="E1205" s="11"/>
      <c r="F1205" s="11"/>
      <c r="G1205" s="11"/>
      <c r="H1205" s="11"/>
      <c r="I1205" s="11"/>
      <c r="J1205" s="11"/>
      <c r="K1205" s="16">
        <f>K1224</f>
        <v>53.14</v>
      </c>
      <c r="L1205" s="16">
        <f>L1224</f>
        <v>0</v>
      </c>
      <c r="M1205" s="16">
        <f>M1224</f>
        <v>0</v>
      </c>
    </row>
    <row r="1206" spans="1:13" ht="67.5" x14ac:dyDescent="0.25">
      <c r="A1206" s="11"/>
      <c r="B1206" s="11"/>
      <c r="C1206" s="11"/>
      <c r="D1206" s="12" t="s">
        <v>804</v>
      </c>
      <c r="E1206" s="11"/>
      <c r="F1206" s="11"/>
      <c r="G1206" s="11"/>
      <c r="H1206" s="11"/>
      <c r="I1206" s="11"/>
      <c r="J1206" s="11"/>
      <c r="K1206" s="11"/>
      <c r="L1206" s="11"/>
      <c r="M1206" s="11"/>
    </row>
    <row r="1207" spans="1:13" x14ac:dyDescent="0.25">
      <c r="A1207" s="11"/>
      <c r="B1207" s="11"/>
      <c r="C1207" s="11"/>
      <c r="D1207" s="12"/>
      <c r="E1207" s="13" t="s">
        <v>805</v>
      </c>
      <c r="F1207" s="11"/>
      <c r="G1207" s="15"/>
      <c r="H1207" s="15"/>
      <c r="I1207" s="15"/>
      <c r="J1207" s="16">
        <f t="shared" ref="J1207:J1223" si="37">F1207*(G1207+ (G1207= 0))*(H1207+ (H1207= 0))*(I1207+ (I1207= 0))</f>
        <v>0</v>
      </c>
      <c r="K1207" s="11"/>
      <c r="L1207" s="11"/>
      <c r="M1207" s="11"/>
    </row>
    <row r="1208" spans="1:13" x14ac:dyDescent="0.25">
      <c r="A1208" s="11"/>
      <c r="B1208" s="11"/>
      <c r="C1208" s="11"/>
      <c r="D1208" s="12"/>
      <c r="E1208" s="13" t="s">
        <v>477</v>
      </c>
      <c r="F1208" s="11">
        <v>1</v>
      </c>
      <c r="G1208" s="15">
        <v>4</v>
      </c>
      <c r="H1208" s="15"/>
      <c r="I1208" s="15">
        <v>0.6</v>
      </c>
      <c r="J1208" s="16">
        <f t="shared" si="37"/>
        <v>2.4</v>
      </c>
      <c r="K1208" s="11"/>
      <c r="L1208" s="11"/>
      <c r="M1208" s="11"/>
    </row>
    <row r="1209" spans="1:13" x14ac:dyDescent="0.25">
      <c r="A1209" s="11"/>
      <c r="B1209" s="11"/>
      <c r="C1209" s="11"/>
      <c r="D1209" s="12"/>
      <c r="E1209" s="13" t="s">
        <v>28</v>
      </c>
      <c r="F1209" s="11"/>
      <c r="G1209" s="15"/>
      <c r="H1209" s="15"/>
      <c r="I1209" s="15"/>
      <c r="J1209" s="16">
        <f t="shared" si="37"/>
        <v>0</v>
      </c>
      <c r="K1209" s="11"/>
      <c r="L1209" s="11"/>
      <c r="M1209" s="11"/>
    </row>
    <row r="1210" spans="1:13" x14ac:dyDescent="0.25">
      <c r="A1210" s="11"/>
      <c r="B1210" s="11"/>
      <c r="C1210" s="11"/>
      <c r="D1210" s="12"/>
      <c r="E1210" s="13" t="s">
        <v>478</v>
      </c>
      <c r="F1210" s="11">
        <v>1</v>
      </c>
      <c r="G1210" s="15">
        <v>3</v>
      </c>
      <c r="H1210" s="15"/>
      <c r="I1210" s="15">
        <v>0.6</v>
      </c>
      <c r="J1210" s="16">
        <f t="shared" si="37"/>
        <v>1.8</v>
      </c>
      <c r="K1210" s="11"/>
      <c r="L1210" s="11"/>
      <c r="M1210" s="11"/>
    </row>
    <row r="1211" spans="1:13" x14ac:dyDescent="0.25">
      <c r="A1211" s="11"/>
      <c r="B1211" s="11"/>
      <c r="C1211" s="11"/>
      <c r="D1211" s="12"/>
      <c r="E1211" s="13" t="s">
        <v>480</v>
      </c>
      <c r="F1211" s="11">
        <v>1</v>
      </c>
      <c r="G1211" s="15">
        <v>3</v>
      </c>
      <c r="H1211" s="15"/>
      <c r="I1211" s="15">
        <v>0.6</v>
      </c>
      <c r="J1211" s="16">
        <f t="shared" si="37"/>
        <v>1.8</v>
      </c>
      <c r="K1211" s="11"/>
      <c r="L1211" s="11"/>
      <c r="M1211" s="11"/>
    </row>
    <row r="1212" spans="1:13" x14ac:dyDescent="0.25">
      <c r="A1212" s="11"/>
      <c r="B1212" s="11"/>
      <c r="C1212" s="11"/>
      <c r="D1212" s="12"/>
      <c r="E1212" s="13" t="s">
        <v>481</v>
      </c>
      <c r="F1212" s="11">
        <v>1</v>
      </c>
      <c r="G1212" s="15">
        <v>4</v>
      </c>
      <c r="H1212" s="15"/>
      <c r="I1212" s="15">
        <v>0.6</v>
      </c>
      <c r="J1212" s="16">
        <f t="shared" si="37"/>
        <v>2.4</v>
      </c>
      <c r="K1212" s="11"/>
      <c r="L1212" s="11"/>
      <c r="M1212" s="11"/>
    </row>
    <row r="1213" spans="1:13" x14ac:dyDescent="0.25">
      <c r="A1213" s="11"/>
      <c r="B1213" s="11"/>
      <c r="C1213" s="11"/>
      <c r="D1213" s="12"/>
      <c r="E1213" s="13" t="s">
        <v>482</v>
      </c>
      <c r="F1213" s="11">
        <v>1</v>
      </c>
      <c r="G1213" s="15">
        <v>2.2999999999999998</v>
      </c>
      <c r="H1213" s="15"/>
      <c r="I1213" s="15">
        <v>0.6</v>
      </c>
      <c r="J1213" s="16">
        <f t="shared" si="37"/>
        <v>1.38</v>
      </c>
      <c r="K1213" s="11"/>
      <c r="L1213" s="11"/>
      <c r="M1213" s="11"/>
    </row>
    <row r="1214" spans="1:13" x14ac:dyDescent="0.25">
      <c r="A1214" s="11"/>
      <c r="B1214" s="11"/>
      <c r="C1214" s="11"/>
      <c r="D1214" s="12"/>
      <c r="E1214" s="13" t="s">
        <v>28</v>
      </c>
      <c r="F1214" s="11">
        <v>1</v>
      </c>
      <c r="G1214" s="15">
        <v>2.2999999999999998</v>
      </c>
      <c r="H1214" s="15"/>
      <c r="I1214" s="15">
        <v>1.19</v>
      </c>
      <c r="J1214" s="16">
        <f t="shared" si="37"/>
        <v>2.74</v>
      </c>
      <c r="K1214" s="11"/>
      <c r="L1214" s="11"/>
      <c r="M1214" s="11"/>
    </row>
    <row r="1215" spans="1:13" x14ac:dyDescent="0.25">
      <c r="A1215" s="11"/>
      <c r="B1215" s="11"/>
      <c r="C1215" s="11"/>
      <c r="D1215" s="12"/>
      <c r="E1215" s="13" t="s">
        <v>483</v>
      </c>
      <c r="F1215" s="11">
        <v>1</v>
      </c>
      <c r="G1215" s="15">
        <v>2.2999999999999998</v>
      </c>
      <c r="H1215" s="15"/>
      <c r="I1215" s="15">
        <v>0.6</v>
      </c>
      <c r="J1215" s="16">
        <f t="shared" si="37"/>
        <v>1.38</v>
      </c>
      <c r="K1215" s="11"/>
      <c r="L1215" s="11"/>
      <c r="M1215" s="11"/>
    </row>
    <row r="1216" spans="1:13" x14ac:dyDescent="0.25">
      <c r="A1216" s="11"/>
      <c r="B1216" s="11"/>
      <c r="C1216" s="11"/>
      <c r="D1216" s="12"/>
      <c r="E1216" s="13" t="s">
        <v>484</v>
      </c>
      <c r="F1216" s="11">
        <v>3</v>
      </c>
      <c r="G1216" s="15">
        <v>2.2999999999999998</v>
      </c>
      <c r="H1216" s="15"/>
      <c r="I1216" s="15">
        <v>0.6</v>
      </c>
      <c r="J1216" s="16">
        <f t="shared" si="37"/>
        <v>4.1399999999999997</v>
      </c>
      <c r="K1216" s="11"/>
      <c r="L1216" s="11"/>
      <c r="M1216" s="11"/>
    </row>
    <row r="1217" spans="1:13" x14ac:dyDescent="0.25">
      <c r="A1217" s="11"/>
      <c r="B1217" s="11"/>
      <c r="C1217" s="11"/>
      <c r="D1217" s="12"/>
      <c r="E1217" s="13" t="s">
        <v>28</v>
      </c>
      <c r="F1217" s="11">
        <v>3</v>
      </c>
      <c r="G1217" s="15">
        <v>2.2999999999999998</v>
      </c>
      <c r="H1217" s="15"/>
      <c r="I1217" s="15">
        <v>1.19</v>
      </c>
      <c r="J1217" s="16">
        <f t="shared" si="37"/>
        <v>8.2100000000000009</v>
      </c>
      <c r="K1217" s="11"/>
      <c r="L1217" s="11"/>
      <c r="M1217" s="11"/>
    </row>
    <row r="1218" spans="1:13" x14ac:dyDescent="0.25">
      <c r="A1218" s="11"/>
      <c r="B1218" s="11"/>
      <c r="C1218" s="11"/>
      <c r="D1218" s="12"/>
      <c r="E1218" s="13" t="s">
        <v>485</v>
      </c>
      <c r="F1218" s="11">
        <v>3</v>
      </c>
      <c r="G1218" s="15">
        <v>2.2999999999999998</v>
      </c>
      <c r="H1218" s="15"/>
      <c r="I1218" s="15">
        <v>0.6</v>
      </c>
      <c r="J1218" s="16">
        <f t="shared" si="37"/>
        <v>4.1399999999999997</v>
      </c>
      <c r="K1218" s="11"/>
      <c r="L1218" s="11"/>
      <c r="M1218" s="11"/>
    </row>
    <row r="1219" spans="1:13" x14ac:dyDescent="0.25">
      <c r="A1219" s="11"/>
      <c r="B1219" s="11"/>
      <c r="C1219" s="11"/>
      <c r="D1219" s="12"/>
      <c r="E1219" s="13" t="s">
        <v>486</v>
      </c>
      <c r="F1219" s="11">
        <v>1</v>
      </c>
      <c r="G1219" s="15">
        <v>5.89</v>
      </c>
      <c r="H1219" s="15"/>
      <c r="I1219" s="15">
        <v>0.6</v>
      </c>
      <c r="J1219" s="16">
        <f t="shared" si="37"/>
        <v>3.53</v>
      </c>
      <c r="K1219" s="11"/>
      <c r="L1219" s="11"/>
      <c r="M1219" s="11"/>
    </row>
    <row r="1220" spans="1:13" x14ac:dyDescent="0.25">
      <c r="A1220" s="11"/>
      <c r="B1220" s="11"/>
      <c r="C1220" s="11"/>
      <c r="D1220" s="12"/>
      <c r="E1220" s="13" t="s">
        <v>487</v>
      </c>
      <c r="F1220" s="11">
        <v>1</v>
      </c>
      <c r="G1220" s="15">
        <v>2.2999999999999998</v>
      </c>
      <c r="H1220" s="15"/>
      <c r="I1220" s="15">
        <v>0.6</v>
      </c>
      <c r="J1220" s="16">
        <f t="shared" si="37"/>
        <v>1.38</v>
      </c>
      <c r="K1220" s="11"/>
      <c r="L1220" s="11"/>
      <c r="M1220" s="11"/>
    </row>
    <row r="1221" spans="1:13" x14ac:dyDescent="0.25">
      <c r="A1221" s="11"/>
      <c r="B1221" s="11"/>
      <c r="C1221" s="11"/>
      <c r="D1221" s="12"/>
      <c r="E1221" s="13" t="s">
        <v>488</v>
      </c>
      <c r="F1221" s="11">
        <v>1</v>
      </c>
      <c r="G1221" s="15">
        <v>1.4</v>
      </c>
      <c r="H1221" s="15"/>
      <c r="I1221" s="15">
        <v>0.6</v>
      </c>
      <c r="J1221" s="16">
        <f t="shared" si="37"/>
        <v>0.84</v>
      </c>
      <c r="K1221" s="11"/>
      <c r="L1221" s="11"/>
      <c r="M1221" s="11"/>
    </row>
    <row r="1222" spans="1:13" x14ac:dyDescent="0.25">
      <c r="A1222" s="11"/>
      <c r="B1222" s="11"/>
      <c r="C1222" s="11"/>
      <c r="D1222" s="12"/>
      <c r="E1222" s="13" t="s">
        <v>489</v>
      </c>
      <c r="F1222" s="11">
        <v>2</v>
      </c>
      <c r="G1222" s="15"/>
      <c r="H1222" s="15"/>
      <c r="I1222" s="15"/>
      <c r="J1222" s="16">
        <f t="shared" si="37"/>
        <v>2</v>
      </c>
      <c r="K1222" s="11"/>
      <c r="L1222" s="11"/>
      <c r="M1222" s="11"/>
    </row>
    <row r="1223" spans="1:13" x14ac:dyDescent="0.25">
      <c r="A1223" s="11"/>
      <c r="B1223" s="11"/>
      <c r="C1223" s="11"/>
      <c r="D1223" s="12"/>
      <c r="E1223" s="13" t="s">
        <v>47</v>
      </c>
      <c r="F1223" s="11">
        <v>15</v>
      </c>
      <c r="G1223" s="15"/>
      <c r="H1223" s="15"/>
      <c r="I1223" s="15"/>
      <c r="J1223" s="16">
        <f t="shared" si="37"/>
        <v>15</v>
      </c>
      <c r="K1223" s="11"/>
      <c r="L1223" s="11"/>
      <c r="M1223" s="11"/>
    </row>
    <row r="1224" spans="1:13" x14ac:dyDescent="0.25">
      <c r="A1224" s="11"/>
      <c r="B1224" s="11"/>
      <c r="C1224" s="11"/>
      <c r="D1224" s="12"/>
      <c r="E1224" s="11"/>
      <c r="F1224" s="11"/>
      <c r="G1224" s="11"/>
      <c r="H1224" s="11"/>
      <c r="I1224" s="11"/>
      <c r="J1224" s="17" t="s">
        <v>806</v>
      </c>
      <c r="K1224" s="10">
        <f>SUM(J1207:J1223)</f>
        <v>53.14</v>
      </c>
      <c r="L1224" s="15"/>
      <c r="M1224" s="10">
        <f>ROUND(L1224*K1224,2)</f>
        <v>0</v>
      </c>
    </row>
    <row r="1225" spans="1:13" ht="3" customHeight="1" x14ac:dyDescent="0.25">
      <c r="A1225" s="18"/>
      <c r="B1225" s="18"/>
      <c r="C1225" s="18"/>
      <c r="D1225" s="19"/>
      <c r="E1225" s="18"/>
      <c r="F1225" s="18"/>
      <c r="G1225" s="18"/>
      <c r="H1225" s="18"/>
      <c r="I1225" s="18"/>
      <c r="J1225" s="18"/>
      <c r="K1225" s="18"/>
      <c r="L1225" s="18"/>
      <c r="M1225" s="18"/>
    </row>
    <row r="1226" spans="1:13" x14ac:dyDescent="0.25">
      <c r="A1226" s="17" t="s">
        <v>807</v>
      </c>
      <c r="B1226" s="13" t="s">
        <v>20</v>
      </c>
      <c r="C1226" s="13" t="s">
        <v>24</v>
      </c>
      <c r="D1226" s="14" t="s">
        <v>808</v>
      </c>
      <c r="E1226" s="11"/>
      <c r="F1226" s="11"/>
      <c r="G1226" s="11"/>
      <c r="H1226" s="11"/>
      <c r="I1226" s="11"/>
      <c r="J1226" s="11"/>
      <c r="K1226" s="16">
        <f>K1256</f>
        <v>80.650000000000006</v>
      </c>
      <c r="L1226" s="16">
        <f>L1256</f>
        <v>0</v>
      </c>
      <c r="M1226" s="16">
        <f>M1256</f>
        <v>0</v>
      </c>
    </row>
    <row r="1227" spans="1:13" ht="123.75" x14ac:dyDescent="0.25">
      <c r="A1227" s="11"/>
      <c r="B1227" s="11"/>
      <c r="C1227" s="11"/>
      <c r="D1227" s="12" t="s">
        <v>809</v>
      </c>
      <c r="E1227" s="11"/>
      <c r="F1227" s="11"/>
      <c r="G1227" s="11"/>
      <c r="H1227" s="11"/>
      <c r="I1227" s="11"/>
      <c r="J1227" s="11"/>
      <c r="K1227" s="11"/>
      <c r="L1227" s="11"/>
      <c r="M1227" s="11"/>
    </row>
    <row r="1228" spans="1:13" x14ac:dyDescent="0.25">
      <c r="A1228" s="11"/>
      <c r="B1228" s="11"/>
      <c r="C1228" s="11"/>
      <c r="D1228" s="12"/>
      <c r="E1228" s="13" t="s">
        <v>810</v>
      </c>
      <c r="F1228" s="11"/>
      <c r="G1228" s="15"/>
      <c r="H1228" s="15"/>
      <c r="I1228" s="15"/>
      <c r="J1228" s="16">
        <f t="shared" ref="J1228:J1255" si="38">F1228*(G1228+ (G1228= 0))*(H1228+ (H1228= 0))*(I1228+ (I1228= 0))</f>
        <v>0</v>
      </c>
      <c r="K1228" s="11"/>
      <c r="L1228" s="11"/>
      <c r="M1228" s="11"/>
    </row>
    <row r="1229" spans="1:13" x14ac:dyDescent="0.25">
      <c r="A1229" s="11"/>
      <c r="B1229" s="11"/>
      <c r="C1229" s="11"/>
      <c r="D1229" s="12"/>
      <c r="E1229" s="13" t="s">
        <v>477</v>
      </c>
      <c r="F1229" s="11">
        <v>2</v>
      </c>
      <c r="G1229" s="15">
        <v>4</v>
      </c>
      <c r="H1229" s="15">
        <v>0.47</v>
      </c>
      <c r="I1229" s="15"/>
      <c r="J1229" s="16">
        <f t="shared" si="38"/>
        <v>3.76</v>
      </c>
      <c r="K1229" s="11"/>
      <c r="L1229" s="11"/>
      <c r="M1229" s="11"/>
    </row>
    <row r="1230" spans="1:13" x14ac:dyDescent="0.25">
      <c r="A1230" s="11"/>
      <c r="B1230" s="11"/>
      <c r="C1230" s="11"/>
      <c r="D1230" s="12"/>
      <c r="E1230" s="13" t="s">
        <v>28</v>
      </c>
      <c r="F1230" s="11">
        <v>2</v>
      </c>
      <c r="G1230" s="15"/>
      <c r="H1230" s="15">
        <v>0.47</v>
      </c>
      <c r="I1230" s="15">
        <v>2.2999999999999998</v>
      </c>
      <c r="J1230" s="16">
        <f t="shared" si="38"/>
        <v>2.16</v>
      </c>
      <c r="K1230" s="11"/>
      <c r="L1230" s="11"/>
      <c r="M1230" s="11"/>
    </row>
    <row r="1231" spans="1:13" x14ac:dyDescent="0.25">
      <c r="A1231" s="11"/>
      <c r="B1231" s="11"/>
      <c r="C1231" s="11"/>
      <c r="D1231" s="12"/>
      <c r="E1231" s="13" t="s">
        <v>478</v>
      </c>
      <c r="F1231" s="11">
        <v>2</v>
      </c>
      <c r="G1231" s="15">
        <v>3</v>
      </c>
      <c r="H1231" s="15">
        <v>0.47</v>
      </c>
      <c r="I1231" s="15"/>
      <c r="J1231" s="16">
        <f t="shared" si="38"/>
        <v>2.82</v>
      </c>
      <c r="K1231" s="11"/>
      <c r="L1231" s="11"/>
      <c r="M1231" s="11"/>
    </row>
    <row r="1232" spans="1:13" x14ac:dyDescent="0.25">
      <c r="A1232" s="11"/>
      <c r="B1232" s="11"/>
      <c r="C1232" s="11"/>
      <c r="D1232" s="12"/>
      <c r="E1232" s="13" t="s">
        <v>28</v>
      </c>
      <c r="F1232" s="11">
        <v>2</v>
      </c>
      <c r="G1232" s="15"/>
      <c r="H1232" s="15">
        <v>0.47</v>
      </c>
      <c r="I1232" s="15">
        <v>3</v>
      </c>
      <c r="J1232" s="16">
        <f t="shared" si="38"/>
        <v>2.82</v>
      </c>
      <c r="K1232" s="11"/>
      <c r="L1232" s="11"/>
      <c r="M1232" s="11"/>
    </row>
    <row r="1233" spans="1:13" x14ac:dyDescent="0.25">
      <c r="A1233" s="11"/>
      <c r="B1233" s="11"/>
      <c r="C1233" s="11"/>
      <c r="D1233" s="12"/>
      <c r="E1233" s="13" t="s">
        <v>479</v>
      </c>
      <c r="F1233" s="11">
        <v>2</v>
      </c>
      <c r="G1233" s="15">
        <v>1</v>
      </c>
      <c r="H1233" s="15">
        <v>0.47</v>
      </c>
      <c r="I1233" s="15"/>
      <c r="J1233" s="16">
        <f t="shared" si="38"/>
        <v>0.94</v>
      </c>
      <c r="K1233" s="11"/>
      <c r="L1233" s="11"/>
      <c r="M1233" s="11"/>
    </row>
    <row r="1234" spans="1:13" x14ac:dyDescent="0.25">
      <c r="A1234" s="11"/>
      <c r="B1234" s="11"/>
      <c r="C1234" s="11"/>
      <c r="D1234" s="12"/>
      <c r="E1234" s="13" t="s">
        <v>28</v>
      </c>
      <c r="F1234" s="11">
        <v>2</v>
      </c>
      <c r="G1234" s="15"/>
      <c r="H1234" s="15">
        <v>0.47</v>
      </c>
      <c r="I1234" s="15">
        <v>3</v>
      </c>
      <c r="J1234" s="16">
        <f t="shared" si="38"/>
        <v>2.82</v>
      </c>
      <c r="K1234" s="11"/>
      <c r="L1234" s="11"/>
      <c r="M1234" s="11"/>
    </row>
    <row r="1235" spans="1:13" x14ac:dyDescent="0.25">
      <c r="A1235" s="11"/>
      <c r="B1235" s="11"/>
      <c r="C1235" s="11"/>
      <c r="D1235" s="12"/>
      <c r="E1235" s="13" t="s">
        <v>480</v>
      </c>
      <c r="F1235" s="11">
        <v>2</v>
      </c>
      <c r="G1235" s="15">
        <v>3</v>
      </c>
      <c r="H1235" s="15">
        <v>0.47</v>
      </c>
      <c r="I1235" s="15"/>
      <c r="J1235" s="16">
        <f t="shared" si="38"/>
        <v>2.82</v>
      </c>
      <c r="K1235" s="11"/>
      <c r="L1235" s="11"/>
      <c r="M1235" s="11"/>
    </row>
    <row r="1236" spans="1:13" x14ac:dyDescent="0.25">
      <c r="A1236" s="11"/>
      <c r="B1236" s="11"/>
      <c r="C1236" s="11"/>
      <c r="D1236" s="12"/>
      <c r="E1236" s="13" t="s">
        <v>28</v>
      </c>
      <c r="F1236" s="11">
        <v>2</v>
      </c>
      <c r="G1236" s="15"/>
      <c r="H1236" s="15">
        <v>0.47</v>
      </c>
      <c r="I1236" s="15">
        <v>2.2999999999999998</v>
      </c>
      <c r="J1236" s="16">
        <f t="shared" si="38"/>
        <v>2.16</v>
      </c>
      <c r="K1236" s="11"/>
      <c r="L1236" s="11"/>
      <c r="M1236" s="11"/>
    </row>
    <row r="1237" spans="1:13" x14ac:dyDescent="0.25">
      <c r="A1237" s="11"/>
      <c r="B1237" s="11"/>
      <c r="C1237" s="11"/>
      <c r="D1237" s="12"/>
      <c r="E1237" s="13" t="s">
        <v>481</v>
      </c>
      <c r="F1237" s="11">
        <v>2</v>
      </c>
      <c r="G1237" s="15">
        <v>3</v>
      </c>
      <c r="H1237" s="15">
        <v>0.47</v>
      </c>
      <c r="I1237" s="15"/>
      <c r="J1237" s="16">
        <f t="shared" si="38"/>
        <v>2.82</v>
      </c>
      <c r="K1237" s="11"/>
      <c r="L1237" s="11"/>
      <c r="M1237" s="11"/>
    </row>
    <row r="1238" spans="1:13" x14ac:dyDescent="0.25">
      <c r="A1238" s="11"/>
      <c r="B1238" s="11"/>
      <c r="C1238" s="11"/>
      <c r="D1238" s="12"/>
      <c r="E1238" s="13" t="s">
        <v>28</v>
      </c>
      <c r="F1238" s="11">
        <v>2</v>
      </c>
      <c r="G1238" s="15"/>
      <c r="H1238" s="15">
        <v>0.47</v>
      </c>
      <c r="I1238" s="15">
        <v>3</v>
      </c>
      <c r="J1238" s="16">
        <f t="shared" si="38"/>
        <v>2.82</v>
      </c>
      <c r="K1238" s="11"/>
      <c r="L1238" s="11"/>
      <c r="M1238" s="11"/>
    </row>
    <row r="1239" spans="1:13" x14ac:dyDescent="0.25">
      <c r="A1239" s="11"/>
      <c r="B1239" s="11"/>
      <c r="C1239" s="11"/>
      <c r="D1239" s="12"/>
      <c r="E1239" s="13" t="s">
        <v>482</v>
      </c>
      <c r="F1239" s="11">
        <v>2</v>
      </c>
      <c r="G1239" s="15">
        <v>2.2999999999999998</v>
      </c>
      <c r="H1239" s="15">
        <v>0.47</v>
      </c>
      <c r="I1239" s="15"/>
      <c r="J1239" s="16">
        <f t="shared" si="38"/>
        <v>2.16</v>
      </c>
      <c r="K1239" s="11"/>
      <c r="L1239" s="11"/>
      <c r="M1239" s="11"/>
    </row>
    <row r="1240" spans="1:13" x14ac:dyDescent="0.25">
      <c r="A1240" s="11"/>
      <c r="B1240" s="11"/>
      <c r="C1240" s="11"/>
      <c r="D1240" s="12"/>
      <c r="E1240" s="13" t="s">
        <v>28</v>
      </c>
      <c r="F1240" s="11">
        <v>2</v>
      </c>
      <c r="G1240" s="15"/>
      <c r="H1240" s="15">
        <v>0.47</v>
      </c>
      <c r="I1240" s="15">
        <v>2.2999999999999998</v>
      </c>
      <c r="J1240" s="16">
        <f t="shared" si="38"/>
        <v>2.16</v>
      </c>
      <c r="K1240" s="11"/>
      <c r="L1240" s="11"/>
      <c r="M1240" s="11"/>
    </row>
    <row r="1241" spans="1:13" x14ac:dyDescent="0.25">
      <c r="A1241" s="11"/>
      <c r="B1241" s="11"/>
      <c r="C1241" s="11"/>
      <c r="D1241" s="12"/>
      <c r="E1241" s="13" t="s">
        <v>483</v>
      </c>
      <c r="F1241" s="11">
        <v>2</v>
      </c>
      <c r="G1241" s="15">
        <v>2.2999999999999998</v>
      </c>
      <c r="H1241" s="15">
        <v>0.47</v>
      </c>
      <c r="I1241" s="15"/>
      <c r="J1241" s="16">
        <f t="shared" si="38"/>
        <v>2.16</v>
      </c>
      <c r="K1241" s="11"/>
      <c r="L1241" s="11"/>
      <c r="M1241" s="11"/>
    </row>
    <row r="1242" spans="1:13" x14ac:dyDescent="0.25">
      <c r="A1242" s="11"/>
      <c r="B1242" s="11"/>
      <c r="C1242" s="11"/>
      <c r="D1242" s="12"/>
      <c r="E1242" s="13" t="s">
        <v>28</v>
      </c>
      <c r="F1242" s="11">
        <v>2</v>
      </c>
      <c r="G1242" s="15"/>
      <c r="H1242" s="15">
        <v>0.47</v>
      </c>
      <c r="I1242" s="15">
        <v>2.2999999999999998</v>
      </c>
      <c r="J1242" s="16">
        <f t="shared" si="38"/>
        <v>2.16</v>
      </c>
      <c r="K1242" s="11"/>
      <c r="L1242" s="11"/>
      <c r="M1242" s="11"/>
    </row>
    <row r="1243" spans="1:13" x14ac:dyDescent="0.25">
      <c r="A1243" s="11"/>
      <c r="B1243" s="11"/>
      <c r="C1243" s="11"/>
      <c r="D1243" s="12"/>
      <c r="E1243" s="13" t="s">
        <v>484</v>
      </c>
      <c r="F1243" s="11">
        <v>6</v>
      </c>
      <c r="G1243" s="15">
        <v>2.2999999999999998</v>
      </c>
      <c r="H1243" s="15">
        <v>0.47</v>
      </c>
      <c r="I1243" s="15"/>
      <c r="J1243" s="16">
        <f t="shared" si="38"/>
        <v>6.49</v>
      </c>
      <c r="K1243" s="11"/>
      <c r="L1243" s="11"/>
      <c r="M1243" s="11"/>
    </row>
    <row r="1244" spans="1:13" x14ac:dyDescent="0.25">
      <c r="A1244" s="11"/>
      <c r="B1244" s="11"/>
      <c r="C1244" s="11"/>
      <c r="D1244" s="12"/>
      <c r="E1244" s="13" t="s">
        <v>28</v>
      </c>
      <c r="F1244" s="11">
        <v>6</v>
      </c>
      <c r="G1244" s="15"/>
      <c r="H1244" s="15">
        <v>0.47</v>
      </c>
      <c r="I1244" s="15">
        <v>2.2999999999999998</v>
      </c>
      <c r="J1244" s="16">
        <f t="shared" si="38"/>
        <v>6.49</v>
      </c>
      <c r="K1244" s="11"/>
      <c r="L1244" s="11"/>
      <c r="M1244" s="11"/>
    </row>
    <row r="1245" spans="1:13" x14ac:dyDescent="0.25">
      <c r="A1245" s="11"/>
      <c r="B1245" s="11"/>
      <c r="C1245" s="11"/>
      <c r="D1245" s="12"/>
      <c r="E1245" s="13" t="s">
        <v>485</v>
      </c>
      <c r="F1245" s="11">
        <v>6</v>
      </c>
      <c r="G1245" s="15">
        <v>2.2999999999999998</v>
      </c>
      <c r="H1245" s="15">
        <v>0.47</v>
      </c>
      <c r="I1245" s="15"/>
      <c r="J1245" s="16">
        <f t="shared" si="38"/>
        <v>6.49</v>
      </c>
      <c r="K1245" s="11"/>
      <c r="L1245" s="11"/>
      <c r="M1245" s="11"/>
    </row>
    <row r="1246" spans="1:13" x14ac:dyDescent="0.25">
      <c r="A1246" s="11"/>
      <c r="B1246" s="11"/>
      <c r="C1246" s="11"/>
      <c r="D1246" s="12"/>
      <c r="E1246" s="13" t="s">
        <v>28</v>
      </c>
      <c r="F1246" s="11">
        <v>6</v>
      </c>
      <c r="G1246" s="15"/>
      <c r="H1246" s="15">
        <v>0.47</v>
      </c>
      <c r="I1246" s="15">
        <v>2.2999999999999998</v>
      </c>
      <c r="J1246" s="16">
        <f t="shared" si="38"/>
        <v>6.49</v>
      </c>
      <c r="K1246" s="11"/>
      <c r="L1246" s="11"/>
      <c r="M1246" s="11"/>
    </row>
    <row r="1247" spans="1:13" x14ac:dyDescent="0.25">
      <c r="A1247" s="11"/>
      <c r="B1247" s="11"/>
      <c r="C1247" s="11"/>
      <c r="D1247" s="12"/>
      <c r="E1247" s="13" t="s">
        <v>486</v>
      </c>
      <c r="F1247" s="11">
        <v>2</v>
      </c>
      <c r="G1247" s="15">
        <v>5.69</v>
      </c>
      <c r="H1247" s="15">
        <v>0.47</v>
      </c>
      <c r="I1247" s="15"/>
      <c r="J1247" s="16">
        <f t="shared" si="38"/>
        <v>5.35</v>
      </c>
      <c r="K1247" s="11"/>
      <c r="L1247" s="11"/>
      <c r="M1247" s="11"/>
    </row>
    <row r="1248" spans="1:13" x14ac:dyDescent="0.25">
      <c r="A1248" s="11"/>
      <c r="B1248" s="11"/>
      <c r="C1248" s="11"/>
      <c r="D1248" s="12"/>
      <c r="E1248" s="13" t="s">
        <v>28</v>
      </c>
      <c r="F1248" s="11">
        <v>2</v>
      </c>
      <c r="G1248" s="15"/>
      <c r="H1248" s="15">
        <v>0.47</v>
      </c>
      <c r="I1248" s="15">
        <v>2.2999999999999998</v>
      </c>
      <c r="J1248" s="16">
        <f t="shared" si="38"/>
        <v>2.16</v>
      </c>
      <c r="K1248" s="11"/>
      <c r="L1248" s="11"/>
      <c r="M1248" s="11"/>
    </row>
    <row r="1249" spans="1:13" x14ac:dyDescent="0.25">
      <c r="A1249" s="11"/>
      <c r="B1249" s="11"/>
      <c r="C1249" s="11"/>
      <c r="D1249" s="12"/>
      <c r="E1249" s="13" t="s">
        <v>487</v>
      </c>
      <c r="F1249" s="11">
        <v>2</v>
      </c>
      <c r="G1249" s="15">
        <v>2.2999999999999998</v>
      </c>
      <c r="H1249" s="15">
        <v>0.47</v>
      </c>
      <c r="I1249" s="15"/>
      <c r="J1249" s="16">
        <f t="shared" si="38"/>
        <v>2.16</v>
      </c>
      <c r="K1249" s="11"/>
      <c r="L1249" s="11"/>
      <c r="M1249" s="11"/>
    </row>
    <row r="1250" spans="1:13" x14ac:dyDescent="0.25">
      <c r="A1250" s="11"/>
      <c r="B1250" s="11"/>
      <c r="C1250" s="11"/>
      <c r="D1250" s="12"/>
      <c r="E1250" s="13" t="s">
        <v>28</v>
      </c>
      <c r="F1250" s="11">
        <v>2</v>
      </c>
      <c r="G1250" s="15"/>
      <c r="H1250" s="15">
        <v>0.47</v>
      </c>
      <c r="I1250" s="15">
        <v>2.2999999999999998</v>
      </c>
      <c r="J1250" s="16">
        <f t="shared" si="38"/>
        <v>2.16</v>
      </c>
      <c r="K1250" s="11"/>
      <c r="L1250" s="11"/>
      <c r="M1250" s="11"/>
    </row>
    <row r="1251" spans="1:13" x14ac:dyDescent="0.25">
      <c r="A1251" s="11"/>
      <c r="B1251" s="11"/>
      <c r="C1251" s="11"/>
      <c r="D1251" s="12"/>
      <c r="E1251" s="13" t="s">
        <v>488</v>
      </c>
      <c r="F1251" s="11">
        <v>2</v>
      </c>
      <c r="G1251" s="15">
        <v>1.4</v>
      </c>
      <c r="H1251" s="15">
        <v>0.47</v>
      </c>
      <c r="I1251" s="15"/>
      <c r="J1251" s="16">
        <f t="shared" si="38"/>
        <v>1.32</v>
      </c>
      <c r="K1251" s="11"/>
      <c r="L1251" s="11"/>
      <c r="M1251" s="11"/>
    </row>
    <row r="1252" spans="1:13" x14ac:dyDescent="0.25">
      <c r="A1252" s="11"/>
      <c r="B1252" s="11"/>
      <c r="C1252" s="11"/>
      <c r="D1252" s="12"/>
      <c r="E1252" s="13" t="s">
        <v>28</v>
      </c>
      <c r="F1252" s="11">
        <v>2</v>
      </c>
      <c r="G1252" s="15"/>
      <c r="H1252" s="15">
        <v>0.47</v>
      </c>
      <c r="I1252" s="15">
        <v>2.2999999999999998</v>
      </c>
      <c r="J1252" s="16">
        <f t="shared" si="38"/>
        <v>2.16</v>
      </c>
      <c r="K1252" s="11"/>
      <c r="L1252" s="11"/>
      <c r="M1252" s="11"/>
    </row>
    <row r="1253" spans="1:13" x14ac:dyDescent="0.25">
      <c r="A1253" s="11"/>
      <c r="B1253" s="11"/>
      <c r="C1253" s="11"/>
      <c r="D1253" s="12"/>
      <c r="E1253" s="13" t="s">
        <v>489</v>
      </c>
      <c r="F1253" s="11">
        <v>2</v>
      </c>
      <c r="G1253" s="15">
        <v>2.5499999999999998</v>
      </c>
      <c r="H1253" s="15">
        <v>0.47</v>
      </c>
      <c r="I1253" s="15"/>
      <c r="J1253" s="16">
        <f t="shared" si="38"/>
        <v>2.4</v>
      </c>
      <c r="K1253" s="11"/>
      <c r="L1253" s="11"/>
      <c r="M1253" s="11"/>
    </row>
    <row r="1254" spans="1:13" x14ac:dyDescent="0.25">
      <c r="A1254" s="11"/>
      <c r="B1254" s="11"/>
      <c r="C1254" s="11"/>
      <c r="D1254" s="12"/>
      <c r="E1254" s="13" t="s">
        <v>28</v>
      </c>
      <c r="F1254" s="11">
        <v>2</v>
      </c>
      <c r="G1254" s="15"/>
      <c r="H1254" s="15">
        <v>0.47</v>
      </c>
      <c r="I1254" s="15">
        <v>2.5499999999999998</v>
      </c>
      <c r="J1254" s="16">
        <f t="shared" si="38"/>
        <v>2.4</v>
      </c>
      <c r="K1254" s="11"/>
      <c r="L1254" s="11"/>
      <c r="M1254" s="11"/>
    </row>
    <row r="1255" spans="1:13" x14ac:dyDescent="0.25">
      <c r="A1255" s="11"/>
      <c r="B1255" s="11"/>
      <c r="C1255" s="11"/>
      <c r="D1255" s="12"/>
      <c r="E1255" s="13" t="s">
        <v>28</v>
      </c>
      <c r="F1255" s="11"/>
      <c r="G1255" s="15"/>
      <c r="H1255" s="15"/>
      <c r="I1255" s="15"/>
      <c r="J1255" s="16">
        <f t="shared" si="38"/>
        <v>0</v>
      </c>
      <c r="K1255" s="11"/>
      <c r="L1255" s="11"/>
      <c r="M1255" s="11"/>
    </row>
    <row r="1256" spans="1:13" x14ac:dyDescent="0.25">
      <c r="A1256" s="11"/>
      <c r="B1256" s="11"/>
      <c r="C1256" s="11"/>
      <c r="D1256" s="12"/>
      <c r="E1256" s="11"/>
      <c r="F1256" s="11"/>
      <c r="G1256" s="11"/>
      <c r="H1256" s="11"/>
      <c r="I1256" s="11"/>
      <c r="J1256" s="17" t="s">
        <v>811</v>
      </c>
      <c r="K1256" s="10">
        <f>SUM(J1228:J1255)</f>
        <v>80.650000000000006</v>
      </c>
      <c r="L1256" s="15"/>
      <c r="M1256" s="10">
        <f>ROUND(L1256*K1256,2)</f>
        <v>0</v>
      </c>
    </row>
    <row r="1257" spans="1:13" ht="3" customHeight="1" x14ac:dyDescent="0.25">
      <c r="A1257" s="18"/>
      <c r="B1257" s="18"/>
      <c r="C1257" s="18"/>
      <c r="D1257" s="19"/>
      <c r="E1257" s="18"/>
      <c r="F1257" s="18"/>
      <c r="G1257" s="18"/>
      <c r="H1257" s="18"/>
      <c r="I1257" s="18"/>
      <c r="J1257" s="18"/>
      <c r="K1257" s="18"/>
      <c r="L1257" s="18"/>
      <c r="M1257" s="18"/>
    </row>
    <row r="1258" spans="1:13" x14ac:dyDescent="0.25">
      <c r="A1258" s="17" t="s">
        <v>812</v>
      </c>
      <c r="B1258" s="13" t="s">
        <v>20</v>
      </c>
      <c r="C1258" s="13" t="s">
        <v>388</v>
      </c>
      <c r="D1258" s="14" t="s">
        <v>813</v>
      </c>
      <c r="E1258" s="11"/>
      <c r="F1258" s="11"/>
      <c r="G1258" s="11"/>
      <c r="H1258" s="11"/>
      <c r="I1258" s="11"/>
      <c r="J1258" s="11"/>
      <c r="K1258" s="16">
        <f>K1262</f>
        <v>16.8</v>
      </c>
      <c r="L1258" s="16">
        <f>L1262</f>
        <v>0</v>
      </c>
      <c r="M1258" s="16">
        <f>M1262</f>
        <v>0</v>
      </c>
    </row>
    <row r="1259" spans="1:13" ht="45" x14ac:dyDescent="0.25">
      <c r="A1259" s="11"/>
      <c r="B1259" s="11"/>
      <c r="C1259" s="11"/>
      <c r="D1259" s="12" t="s">
        <v>814</v>
      </c>
      <c r="E1259" s="11"/>
      <c r="F1259" s="11"/>
      <c r="G1259" s="11"/>
      <c r="H1259" s="11"/>
      <c r="I1259" s="11"/>
      <c r="J1259" s="11"/>
      <c r="K1259" s="11"/>
      <c r="L1259" s="11"/>
      <c r="M1259" s="11"/>
    </row>
    <row r="1260" spans="1:13" x14ac:dyDescent="0.25">
      <c r="A1260" s="11"/>
      <c r="B1260" s="11"/>
      <c r="C1260" s="11"/>
      <c r="D1260" s="12"/>
      <c r="E1260" s="13" t="s">
        <v>815</v>
      </c>
      <c r="F1260" s="11">
        <v>1</v>
      </c>
      <c r="G1260" s="15">
        <v>2.4</v>
      </c>
      <c r="H1260" s="15"/>
      <c r="I1260" s="15"/>
      <c r="J1260" s="16">
        <f>F1260*(G1260+ (G1260= 0))*(H1260+ (H1260= 0))*(I1260+ (I1260= 0))</f>
        <v>2.4</v>
      </c>
      <c r="K1260" s="11"/>
      <c r="L1260" s="11"/>
      <c r="M1260" s="11"/>
    </row>
    <row r="1261" spans="1:13" x14ac:dyDescent="0.25">
      <c r="A1261" s="11"/>
      <c r="B1261" s="11"/>
      <c r="C1261" s="11"/>
      <c r="D1261" s="12"/>
      <c r="E1261" s="13" t="s">
        <v>816</v>
      </c>
      <c r="F1261" s="11">
        <v>6</v>
      </c>
      <c r="G1261" s="15">
        <v>2.4</v>
      </c>
      <c r="H1261" s="15"/>
      <c r="I1261" s="15"/>
      <c r="J1261" s="16">
        <f>F1261*(G1261+ (G1261= 0))*(H1261+ (H1261= 0))*(I1261+ (I1261= 0))</f>
        <v>14.4</v>
      </c>
      <c r="K1261" s="11"/>
      <c r="L1261" s="11"/>
      <c r="M1261" s="11"/>
    </row>
    <row r="1262" spans="1:13" x14ac:dyDescent="0.25">
      <c r="A1262" s="11"/>
      <c r="B1262" s="11"/>
      <c r="C1262" s="11"/>
      <c r="D1262" s="12"/>
      <c r="E1262" s="11"/>
      <c r="F1262" s="11"/>
      <c r="G1262" s="11"/>
      <c r="H1262" s="11"/>
      <c r="I1262" s="11"/>
      <c r="J1262" s="17" t="s">
        <v>817</v>
      </c>
      <c r="K1262" s="10">
        <f>SUM(J1260:J1261)</f>
        <v>16.8</v>
      </c>
      <c r="L1262" s="15"/>
      <c r="M1262" s="10">
        <f>ROUND(L1262*K1262,2)</f>
        <v>0</v>
      </c>
    </row>
    <row r="1263" spans="1:13" ht="3" customHeight="1" x14ac:dyDescent="0.25">
      <c r="A1263" s="18"/>
      <c r="B1263" s="18"/>
      <c r="C1263" s="18"/>
      <c r="D1263" s="19"/>
      <c r="E1263" s="18"/>
      <c r="F1263" s="18"/>
      <c r="G1263" s="18"/>
      <c r="H1263" s="18"/>
      <c r="I1263" s="18"/>
      <c r="J1263" s="18"/>
      <c r="K1263" s="18"/>
      <c r="L1263" s="18"/>
      <c r="M1263" s="18"/>
    </row>
    <row r="1264" spans="1:13" x14ac:dyDescent="0.25">
      <c r="A1264" s="17" t="s">
        <v>818</v>
      </c>
      <c r="B1264" s="13" t="s">
        <v>20</v>
      </c>
      <c r="C1264" s="13" t="s">
        <v>17</v>
      </c>
      <c r="D1264" s="14" t="s">
        <v>819</v>
      </c>
      <c r="E1264" s="11"/>
      <c r="F1264" s="11"/>
      <c r="G1264" s="11"/>
      <c r="H1264" s="11"/>
      <c r="I1264" s="11"/>
      <c r="J1264" s="11"/>
      <c r="K1264" s="16">
        <f>K1270</f>
        <v>25.56</v>
      </c>
      <c r="L1264" s="16">
        <f>L1270</f>
        <v>0</v>
      </c>
      <c r="M1264" s="16">
        <f>M1270</f>
        <v>0</v>
      </c>
    </row>
    <row r="1265" spans="1:13" ht="33.75" x14ac:dyDescent="0.25">
      <c r="A1265" s="11"/>
      <c r="B1265" s="11"/>
      <c r="C1265" s="11"/>
      <c r="D1265" s="12" t="s">
        <v>820</v>
      </c>
      <c r="E1265" s="11"/>
      <c r="F1265" s="11"/>
      <c r="G1265" s="11"/>
      <c r="H1265" s="11"/>
      <c r="I1265" s="11"/>
      <c r="J1265" s="11"/>
      <c r="K1265" s="11"/>
      <c r="L1265" s="11"/>
      <c r="M1265" s="11"/>
    </row>
    <row r="1266" spans="1:13" x14ac:dyDescent="0.25">
      <c r="A1266" s="11"/>
      <c r="B1266" s="11"/>
      <c r="C1266" s="11"/>
      <c r="D1266" s="12"/>
      <c r="E1266" s="13" t="s">
        <v>27</v>
      </c>
      <c r="F1266" s="11">
        <v>2</v>
      </c>
      <c r="G1266" s="15">
        <v>1.6</v>
      </c>
      <c r="H1266" s="15"/>
      <c r="I1266" s="15">
        <v>2.2999999999999998</v>
      </c>
      <c r="J1266" s="16">
        <f>F1266*(G1266+ (G1266= 0))*(H1266+ (H1266= 0))*(I1266+ (I1266= 0))</f>
        <v>7.36</v>
      </c>
      <c r="K1266" s="11"/>
      <c r="L1266" s="11"/>
      <c r="M1266" s="11"/>
    </row>
    <row r="1267" spans="1:13" x14ac:dyDescent="0.25">
      <c r="A1267" s="11"/>
      <c r="B1267" s="11"/>
      <c r="C1267" s="11"/>
      <c r="D1267" s="12"/>
      <c r="E1267" s="13" t="s">
        <v>28</v>
      </c>
      <c r="F1267" s="11">
        <v>1</v>
      </c>
      <c r="G1267" s="15">
        <v>2.85</v>
      </c>
      <c r="H1267" s="15"/>
      <c r="I1267" s="15">
        <v>1.5</v>
      </c>
      <c r="J1267" s="16">
        <f>F1267*(G1267+ (G1267= 0))*(H1267+ (H1267= 0))*(I1267+ (I1267= 0))</f>
        <v>4.28</v>
      </c>
      <c r="K1267" s="11"/>
      <c r="L1267" s="11"/>
      <c r="M1267" s="11"/>
    </row>
    <row r="1268" spans="1:13" x14ac:dyDescent="0.25">
      <c r="A1268" s="11"/>
      <c r="B1268" s="11"/>
      <c r="C1268" s="11"/>
      <c r="D1268" s="12"/>
      <c r="E1268" s="13" t="s">
        <v>27</v>
      </c>
      <c r="F1268" s="11">
        <v>2</v>
      </c>
      <c r="G1268" s="15">
        <v>1.6</v>
      </c>
      <c r="H1268" s="15"/>
      <c r="I1268" s="15">
        <v>2.2999999999999998</v>
      </c>
      <c r="J1268" s="16">
        <f>F1268*(G1268+ (G1268= 0))*(H1268+ (H1268= 0))*(I1268+ (I1268= 0))</f>
        <v>7.36</v>
      </c>
      <c r="K1268" s="11"/>
      <c r="L1268" s="11"/>
      <c r="M1268" s="11"/>
    </row>
    <row r="1269" spans="1:13" x14ac:dyDescent="0.25">
      <c r="A1269" s="11"/>
      <c r="B1269" s="11"/>
      <c r="C1269" s="11"/>
      <c r="D1269" s="12"/>
      <c r="E1269" s="13" t="s">
        <v>28</v>
      </c>
      <c r="F1269" s="11">
        <v>1</v>
      </c>
      <c r="G1269" s="15">
        <v>2.85</v>
      </c>
      <c r="H1269" s="15"/>
      <c r="I1269" s="15">
        <v>2.2999999999999998</v>
      </c>
      <c r="J1269" s="16">
        <f>F1269*(G1269+ (G1269= 0))*(H1269+ (H1269= 0))*(I1269+ (I1269= 0))</f>
        <v>6.56</v>
      </c>
      <c r="K1269" s="11"/>
      <c r="L1269" s="11"/>
      <c r="M1269" s="11"/>
    </row>
    <row r="1270" spans="1:13" x14ac:dyDescent="0.25">
      <c r="A1270" s="11"/>
      <c r="B1270" s="11"/>
      <c r="C1270" s="11"/>
      <c r="D1270" s="12"/>
      <c r="E1270" s="11"/>
      <c r="F1270" s="11"/>
      <c r="G1270" s="11"/>
      <c r="H1270" s="11"/>
      <c r="I1270" s="11"/>
      <c r="J1270" s="17" t="s">
        <v>821</v>
      </c>
      <c r="K1270" s="10">
        <f>SUM(J1266:J1269)</f>
        <v>25.56</v>
      </c>
      <c r="L1270" s="15"/>
      <c r="M1270" s="10">
        <f>ROUND(L1270*K1270,2)</f>
        <v>0</v>
      </c>
    </row>
    <row r="1271" spans="1:13" ht="3" customHeight="1" x14ac:dyDescent="0.25">
      <c r="A1271" s="18"/>
      <c r="B1271" s="18"/>
      <c r="C1271" s="18"/>
      <c r="D1271" s="19"/>
      <c r="E1271" s="18"/>
      <c r="F1271" s="18"/>
      <c r="G1271" s="18"/>
      <c r="H1271" s="18"/>
      <c r="I1271" s="18"/>
      <c r="J1271" s="18"/>
      <c r="K1271" s="18"/>
      <c r="L1271" s="18"/>
      <c r="M1271" s="18"/>
    </row>
    <row r="1272" spans="1:13" x14ac:dyDescent="0.25">
      <c r="A1272" s="13" t="s">
        <v>822</v>
      </c>
      <c r="B1272" s="13" t="s">
        <v>20</v>
      </c>
      <c r="C1272" s="13" t="s">
        <v>388</v>
      </c>
      <c r="D1272" s="14" t="s">
        <v>823</v>
      </c>
      <c r="E1272" s="11"/>
      <c r="F1272" s="11"/>
      <c r="G1272" s="11"/>
      <c r="H1272" s="11"/>
      <c r="I1272" s="11"/>
      <c r="J1272" s="11"/>
      <c r="K1272" s="15">
        <v>1</v>
      </c>
      <c r="L1272" s="15"/>
      <c r="M1272" s="16">
        <f>ROUND(K1272*L1272,2)</f>
        <v>0</v>
      </c>
    </row>
    <row r="1273" spans="1:13" ht="56.25" x14ac:dyDescent="0.25">
      <c r="A1273" s="11"/>
      <c r="B1273" s="11"/>
      <c r="C1273" s="11"/>
      <c r="D1273" s="12" t="s">
        <v>824</v>
      </c>
      <c r="E1273" s="11"/>
      <c r="F1273" s="11"/>
      <c r="G1273" s="11"/>
      <c r="H1273" s="11"/>
      <c r="I1273" s="11"/>
      <c r="J1273" s="11"/>
      <c r="K1273" s="11"/>
      <c r="L1273" s="11"/>
      <c r="M1273" s="11"/>
    </row>
    <row r="1274" spans="1:13" x14ac:dyDescent="0.25">
      <c r="A1274" s="17" t="s">
        <v>825</v>
      </c>
      <c r="B1274" s="13" t="s">
        <v>20</v>
      </c>
      <c r="C1274" s="13" t="s">
        <v>388</v>
      </c>
      <c r="D1274" s="14" t="s">
        <v>826</v>
      </c>
      <c r="E1274" s="11"/>
      <c r="F1274" s="11"/>
      <c r="G1274" s="11"/>
      <c r="H1274" s="11"/>
      <c r="I1274" s="11"/>
      <c r="J1274" s="11"/>
      <c r="K1274" s="16">
        <f>K1277</f>
        <v>5.4</v>
      </c>
      <c r="L1274" s="16">
        <f>L1277</f>
        <v>0</v>
      </c>
      <c r="M1274" s="16">
        <f>M1277</f>
        <v>0</v>
      </c>
    </row>
    <row r="1275" spans="1:13" ht="33.75" x14ac:dyDescent="0.25">
      <c r="A1275" s="11"/>
      <c r="B1275" s="11"/>
      <c r="C1275" s="11"/>
      <c r="D1275" s="12" t="s">
        <v>827</v>
      </c>
      <c r="E1275" s="11"/>
      <c r="F1275" s="11"/>
      <c r="G1275" s="11"/>
      <c r="H1275" s="11"/>
      <c r="I1275" s="11"/>
      <c r="J1275" s="11"/>
      <c r="K1275" s="11"/>
      <c r="L1275" s="11"/>
      <c r="M1275" s="11"/>
    </row>
    <row r="1276" spans="1:13" x14ac:dyDescent="0.25">
      <c r="A1276" s="11"/>
      <c r="B1276" s="11"/>
      <c r="C1276" s="11"/>
      <c r="D1276" s="12"/>
      <c r="E1276" s="13" t="s">
        <v>828</v>
      </c>
      <c r="F1276" s="11">
        <v>1</v>
      </c>
      <c r="G1276" s="15">
        <v>5.4</v>
      </c>
      <c r="H1276" s="15"/>
      <c r="I1276" s="15"/>
      <c r="J1276" s="16">
        <f>F1276*(G1276+ (G1276= 0))*(H1276+ (H1276= 0))*(I1276+ (I1276= 0))</f>
        <v>5.4</v>
      </c>
      <c r="K1276" s="11"/>
      <c r="L1276" s="11"/>
      <c r="M1276" s="11"/>
    </row>
    <row r="1277" spans="1:13" x14ac:dyDescent="0.25">
      <c r="A1277" s="11"/>
      <c r="B1277" s="11"/>
      <c r="C1277" s="11"/>
      <c r="D1277" s="12"/>
      <c r="E1277" s="11"/>
      <c r="F1277" s="11"/>
      <c r="G1277" s="11"/>
      <c r="H1277" s="11"/>
      <c r="I1277" s="11"/>
      <c r="J1277" s="17" t="s">
        <v>829</v>
      </c>
      <c r="K1277" s="10">
        <f>SUM(J1276:J1276)</f>
        <v>5.4</v>
      </c>
      <c r="L1277" s="15"/>
      <c r="M1277" s="10">
        <f>ROUND(L1277*K1277,2)</f>
        <v>0</v>
      </c>
    </row>
    <row r="1278" spans="1:13" ht="3" customHeight="1" x14ac:dyDescent="0.25">
      <c r="A1278" s="18"/>
      <c r="B1278" s="18"/>
      <c r="C1278" s="18"/>
      <c r="D1278" s="19"/>
      <c r="E1278" s="18"/>
      <c r="F1278" s="18"/>
      <c r="G1278" s="18"/>
      <c r="H1278" s="18"/>
      <c r="I1278" s="18"/>
      <c r="J1278" s="18"/>
      <c r="K1278" s="18"/>
      <c r="L1278" s="18"/>
      <c r="M1278" s="18"/>
    </row>
    <row r="1279" spans="1:13" x14ac:dyDescent="0.25">
      <c r="A1279" s="11"/>
      <c r="B1279" s="11"/>
      <c r="C1279" s="11"/>
      <c r="D1279" s="12"/>
      <c r="E1279" s="11"/>
      <c r="F1279" s="11"/>
      <c r="G1279" s="11"/>
      <c r="H1279" s="11"/>
      <c r="I1279" s="11"/>
      <c r="J1279" s="17" t="s">
        <v>830</v>
      </c>
      <c r="K1279" s="20">
        <v>1</v>
      </c>
      <c r="L1279" s="10">
        <f>M1224+M1256+M1262+M1270+M1272+M1277</f>
        <v>0</v>
      </c>
      <c r="M1279" s="10">
        <f>ROUND(L1279*K1279,2)</f>
        <v>0</v>
      </c>
    </row>
    <row r="1280" spans="1:13" ht="3" customHeight="1" x14ac:dyDescent="0.25">
      <c r="A1280" s="18"/>
      <c r="B1280" s="18"/>
      <c r="C1280" s="18"/>
      <c r="D1280" s="19"/>
      <c r="E1280" s="18"/>
      <c r="F1280" s="18"/>
      <c r="G1280" s="18"/>
      <c r="H1280" s="18"/>
      <c r="I1280" s="18"/>
      <c r="J1280" s="18"/>
      <c r="K1280" s="18"/>
      <c r="L1280" s="18"/>
      <c r="M1280" s="18"/>
    </row>
    <row r="1281" spans="1:13" x14ac:dyDescent="0.25">
      <c r="A1281" s="6" t="s">
        <v>831</v>
      </c>
      <c r="B1281" s="6" t="s">
        <v>16</v>
      </c>
      <c r="C1281" s="6" t="s">
        <v>17</v>
      </c>
      <c r="D1281" s="7" t="s">
        <v>832</v>
      </c>
      <c r="E1281" s="8"/>
      <c r="F1281" s="8"/>
      <c r="G1281" s="8"/>
      <c r="H1281" s="8"/>
      <c r="I1281" s="8"/>
      <c r="J1281" s="8"/>
      <c r="K1281" s="9">
        <f>K1314</f>
        <v>1</v>
      </c>
      <c r="L1281" s="10">
        <f>L1314</f>
        <v>0</v>
      </c>
      <c r="M1281" s="10">
        <f>M1314</f>
        <v>0</v>
      </c>
    </row>
    <row r="1282" spans="1:13" x14ac:dyDescent="0.25">
      <c r="A1282" s="11"/>
      <c r="B1282" s="11"/>
      <c r="C1282" s="11"/>
      <c r="D1282" s="12"/>
      <c r="E1282" s="11"/>
      <c r="F1282" s="11"/>
      <c r="G1282" s="11"/>
      <c r="H1282" s="11"/>
      <c r="I1282" s="11"/>
      <c r="J1282" s="11"/>
      <c r="K1282" s="11"/>
      <c r="L1282" s="11"/>
      <c r="M1282" s="11"/>
    </row>
    <row r="1283" spans="1:13" x14ac:dyDescent="0.25">
      <c r="A1283" s="17" t="s">
        <v>833</v>
      </c>
      <c r="B1283" s="13" t="s">
        <v>20</v>
      </c>
      <c r="C1283" s="13" t="s">
        <v>24</v>
      </c>
      <c r="D1283" s="14" t="s">
        <v>834</v>
      </c>
      <c r="E1283" s="11"/>
      <c r="F1283" s="11"/>
      <c r="G1283" s="11"/>
      <c r="H1283" s="11"/>
      <c r="I1283" s="11"/>
      <c r="J1283" s="11"/>
      <c r="K1283" s="16">
        <f>K1294</f>
        <v>2638.79</v>
      </c>
      <c r="L1283" s="16">
        <f>L1294</f>
        <v>0</v>
      </c>
      <c r="M1283" s="16">
        <f>M1294</f>
        <v>0</v>
      </c>
    </row>
    <row r="1284" spans="1:13" ht="45" x14ac:dyDescent="0.25">
      <c r="A1284" s="11"/>
      <c r="B1284" s="11"/>
      <c r="C1284" s="11"/>
      <c r="D1284" s="12" t="s">
        <v>835</v>
      </c>
      <c r="E1284" s="11"/>
      <c r="F1284" s="11"/>
      <c r="G1284" s="11"/>
      <c r="H1284" s="11"/>
      <c r="I1284" s="11"/>
      <c r="J1284" s="11"/>
      <c r="K1284" s="11"/>
      <c r="L1284" s="11"/>
      <c r="M1284" s="11"/>
    </row>
    <row r="1285" spans="1:13" x14ac:dyDescent="0.25">
      <c r="A1285" s="11"/>
      <c r="B1285" s="11"/>
      <c r="C1285" s="11"/>
      <c r="D1285" s="12"/>
      <c r="E1285" s="13" t="s">
        <v>836</v>
      </c>
      <c r="F1285" s="11"/>
      <c r="G1285" s="15"/>
      <c r="H1285" s="15"/>
      <c r="I1285" s="15"/>
      <c r="J1285" s="16">
        <f>F1285*(G1285+ (G1285= 0))*(H1285+ (H1285= 0))*(I1285+ (I1285= 0))</f>
        <v>0</v>
      </c>
      <c r="K1285" s="11"/>
      <c r="L1285" s="11"/>
      <c r="M1285" s="11"/>
    </row>
    <row r="1286" spans="1:13" x14ac:dyDescent="0.25">
      <c r="A1286" s="11"/>
      <c r="B1286" s="11"/>
      <c r="C1286" s="11"/>
      <c r="D1286" s="12"/>
      <c r="E1286" s="13" t="s">
        <v>837</v>
      </c>
      <c r="F1286" s="11">
        <v>2</v>
      </c>
      <c r="G1286" s="15"/>
      <c r="H1286" s="15"/>
      <c r="I1286" s="15"/>
      <c r="J1286" s="15">
        <v>820.66</v>
      </c>
      <c r="K1286" s="13" t="s">
        <v>838</v>
      </c>
      <c r="L1286" s="11"/>
      <c r="M1286" s="11"/>
    </row>
    <row r="1287" spans="1:13" x14ac:dyDescent="0.25">
      <c r="A1287" s="11"/>
      <c r="B1287" s="11"/>
      <c r="C1287" s="11"/>
      <c r="D1287" s="12"/>
      <c r="E1287" s="13" t="s">
        <v>839</v>
      </c>
      <c r="F1287" s="11">
        <v>2</v>
      </c>
      <c r="G1287" s="15"/>
      <c r="H1287" s="15"/>
      <c r="I1287" s="15"/>
      <c r="J1287" s="15">
        <v>364.5</v>
      </c>
      <c r="K1287" s="13" t="s">
        <v>840</v>
      </c>
      <c r="L1287" s="11"/>
      <c r="M1287" s="11"/>
    </row>
    <row r="1288" spans="1:13" x14ac:dyDescent="0.25">
      <c r="A1288" s="11"/>
      <c r="B1288" s="11"/>
      <c r="C1288" s="11"/>
      <c r="D1288" s="12"/>
      <c r="E1288" s="13" t="s">
        <v>841</v>
      </c>
      <c r="F1288" s="11">
        <v>1</v>
      </c>
      <c r="G1288" s="15"/>
      <c r="H1288" s="15"/>
      <c r="I1288" s="15"/>
      <c r="J1288" s="15">
        <v>682.56</v>
      </c>
      <c r="K1288" s="13" t="s">
        <v>842</v>
      </c>
      <c r="L1288" s="11"/>
      <c r="M1288" s="11"/>
    </row>
    <row r="1289" spans="1:13" x14ac:dyDescent="0.25">
      <c r="A1289" s="11"/>
      <c r="B1289" s="11"/>
      <c r="C1289" s="11"/>
      <c r="D1289" s="12"/>
      <c r="E1289" s="13" t="s">
        <v>843</v>
      </c>
      <c r="F1289" s="11">
        <v>1</v>
      </c>
      <c r="G1289" s="15"/>
      <c r="H1289" s="15"/>
      <c r="I1289" s="15"/>
      <c r="J1289" s="15">
        <v>61.88</v>
      </c>
      <c r="K1289" s="13" t="s">
        <v>844</v>
      </c>
      <c r="L1289" s="11"/>
      <c r="M1289" s="11"/>
    </row>
    <row r="1290" spans="1:13" x14ac:dyDescent="0.25">
      <c r="A1290" s="11"/>
      <c r="B1290" s="11"/>
      <c r="C1290" s="11"/>
      <c r="D1290" s="12"/>
      <c r="E1290" s="13" t="s">
        <v>845</v>
      </c>
      <c r="F1290" s="11">
        <v>-1</v>
      </c>
      <c r="G1290" s="15"/>
      <c r="H1290" s="15"/>
      <c r="I1290" s="15"/>
      <c r="J1290" s="15">
        <v>-211.07</v>
      </c>
      <c r="K1290" s="13" t="s">
        <v>846</v>
      </c>
      <c r="L1290" s="11"/>
      <c r="M1290" s="11"/>
    </row>
    <row r="1291" spans="1:13" x14ac:dyDescent="0.25">
      <c r="A1291" s="11"/>
      <c r="B1291" s="11"/>
      <c r="C1291" s="11"/>
      <c r="D1291" s="12"/>
      <c r="E1291" s="13" t="s">
        <v>847</v>
      </c>
      <c r="F1291" s="11">
        <v>1</v>
      </c>
      <c r="G1291" s="15"/>
      <c r="H1291" s="15"/>
      <c r="I1291" s="15"/>
      <c r="J1291" s="15">
        <v>788.1</v>
      </c>
      <c r="K1291" s="13" t="s">
        <v>848</v>
      </c>
      <c r="L1291" s="11"/>
      <c r="M1291" s="11"/>
    </row>
    <row r="1292" spans="1:13" x14ac:dyDescent="0.25">
      <c r="A1292" s="11"/>
      <c r="B1292" s="11"/>
      <c r="C1292" s="11"/>
      <c r="D1292" s="12"/>
      <c r="E1292" s="13" t="s">
        <v>849</v>
      </c>
      <c r="F1292" s="11">
        <v>1</v>
      </c>
      <c r="G1292" s="15"/>
      <c r="H1292" s="15"/>
      <c r="I1292" s="15"/>
      <c r="J1292" s="16">
        <f>F1292*(G1292+ (G1292= 0))*(H1292+ (H1292= 0))*(I1292+ (I1292= 0))</f>
        <v>1</v>
      </c>
      <c r="K1292" s="11"/>
      <c r="L1292" s="11"/>
      <c r="M1292" s="11"/>
    </row>
    <row r="1293" spans="1:13" x14ac:dyDescent="0.25">
      <c r="A1293" s="11"/>
      <c r="B1293" s="11"/>
      <c r="C1293" s="11"/>
      <c r="D1293" s="12"/>
      <c r="E1293" s="13" t="s">
        <v>850</v>
      </c>
      <c r="F1293" s="11">
        <v>1</v>
      </c>
      <c r="G1293" s="15">
        <v>131.16</v>
      </c>
      <c r="H1293" s="15"/>
      <c r="I1293" s="15"/>
      <c r="J1293" s="16">
        <f>F1293*(G1293+ (G1293= 0))*(H1293+ (H1293= 0))*(I1293+ (I1293= 0))</f>
        <v>131.16</v>
      </c>
      <c r="K1293" s="11"/>
      <c r="L1293" s="11"/>
      <c r="M1293" s="11"/>
    </row>
    <row r="1294" spans="1:13" x14ac:dyDescent="0.25">
      <c r="A1294" s="11"/>
      <c r="B1294" s="11"/>
      <c r="C1294" s="11"/>
      <c r="D1294" s="12"/>
      <c r="E1294" s="11"/>
      <c r="F1294" s="11"/>
      <c r="G1294" s="11"/>
      <c r="H1294" s="11"/>
      <c r="I1294" s="11"/>
      <c r="J1294" s="17" t="s">
        <v>851</v>
      </c>
      <c r="K1294" s="10">
        <f>SUM(J1285:J1293)</f>
        <v>2638.79</v>
      </c>
      <c r="L1294" s="15"/>
      <c r="M1294" s="10">
        <f>ROUND(L1294*K1294,2)</f>
        <v>0</v>
      </c>
    </row>
    <row r="1295" spans="1:13" ht="3" customHeight="1" x14ac:dyDescent="0.25">
      <c r="A1295" s="18"/>
      <c r="B1295" s="18"/>
      <c r="C1295" s="18"/>
      <c r="D1295" s="19"/>
      <c r="E1295" s="18"/>
      <c r="F1295" s="18"/>
      <c r="G1295" s="18"/>
      <c r="H1295" s="18"/>
      <c r="I1295" s="18"/>
      <c r="J1295" s="18"/>
      <c r="K1295" s="18"/>
      <c r="L1295" s="18"/>
      <c r="M1295" s="18"/>
    </row>
    <row r="1296" spans="1:13" x14ac:dyDescent="0.25">
      <c r="A1296" s="17" t="s">
        <v>852</v>
      </c>
      <c r="B1296" s="13" t="s">
        <v>20</v>
      </c>
      <c r="C1296" s="13" t="s">
        <v>24</v>
      </c>
      <c r="D1296" s="14" t="s">
        <v>853</v>
      </c>
      <c r="E1296" s="11"/>
      <c r="F1296" s="11"/>
      <c r="G1296" s="11"/>
      <c r="H1296" s="11"/>
      <c r="I1296" s="11"/>
      <c r="J1296" s="11"/>
      <c r="K1296" s="16">
        <f>K1302</f>
        <v>4.8499999999999996</v>
      </c>
      <c r="L1296" s="16">
        <f>L1302</f>
        <v>0</v>
      </c>
      <c r="M1296" s="16">
        <f>M1302</f>
        <v>0</v>
      </c>
    </row>
    <row r="1297" spans="1:13" ht="56.25" x14ac:dyDescent="0.25">
      <c r="A1297" s="11"/>
      <c r="B1297" s="11"/>
      <c r="C1297" s="11"/>
      <c r="D1297" s="12" t="s">
        <v>854</v>
      </c>
      <c r="E1297" s="11"/>
      <c r="F1297" s="11"/>
      <c r="G1297" s="11"/>
      <c r="H1297" s="11"/>
      <c r="I1297" s="11"/>
      <c r="J1297" s="11"/>
      <c r="K1297" s="11"/>
      <c r="L1297" s="11"/>
      <c r="M1297" s="11"/>
    </row>
    <row r="1298" spans="1:13" x14ac:dyDescent="0.25">
      <c r="A1298" s="11"/>
      <c r="B1298" s="11"/>
      <c r="C1298" s="11"/>
      <c r="D1298" s="12"/>
      <c r="E1298" s="13" t="s">
        <v>27</v>
      </c>
      <c r="F1298" s="11">
        <v>1</v>
      </c>
      <c r="G1298" s="21">
        <v>1.2</v>
      </c>
      <c r="H1298" s="21"/>
      <c r="I1298" s="21">
        <v>1.5</v>
      </c>
      <c r="J1298" s="22">
        <f>F1298*(G1298+ (G1298= 0))*(H1298+ (H1298= 0))*(I1298+ (I1298= 0))</f>
        <v>1.8</v>
      </c>
      <c r="K1298" s="11"/>
      <c r="L1298" s="11"/>
      <c r="M1298" s="11"/>
    </row>
    <row r="1299" spans="1:13" x14ac:dyDescent="0.25">
      <c r="A1299" s="11"/>
      <c r="B1299" s="11"/>
      <c r="C1299" s="11"/>
      <c r="D1299" s="12"/>
      <c r="E1299" s="13" t="s">
        <v>28</v>
      </c>
      <c r="F1299" s="11">
        <v>1</v>
      </c>
      <c r="G1299" s="21">
        <v>0.83</v>
      </c>
      <c r="H1299" s="21"/>
      <c r="I1299" s="21">
        <v>1.5</v>
      </c>
      <c r="J1299" s="22">
        <f>F1299*(G1299+ (G1299= 0))*(H1299+ (H1299= 0))*(I1299+ (I1299= 0))</f>
        <v>1.2450000000000001</v>
      </c>
      <c r="K1299" s="11"/>
      <c r="L1299" s="11"/>
      <c r="M1299" s="11"/>
    </row>
    <row r="1300" spans="1:13" x14ac:dyDescent="0.25">
      <c r="A1300" s="11"/>
      <c r="B1300" s="11"/>
      <c r="C1300" s="11"/>
      <c r="D1300" s="12"/>
      <c r="E1300" s="13" t="s">
        <v>28</v>
      </c>
      <c r="F1300" s="11">
        <v>1</v>
      </c>
      <c r="G1300" s="21">
        <v>1.2</v>
      </c>
      <c r="H1300" s="21"/>
      <c r="I1300" s="21">
        <v>1.5</v>
      </c>
      <c r="J1300" s="22">
        <f>F1300*(G1300+ (G1300= 0))*(H1300+ (H1300= 0))*(I1300+ (I1300= 0))</f>
        <v>1.8</v>
      </c>
      <c r="K1300" s="11"/>
      <c r="L1300" s="11"/>
      <c r="M1300" s="11"/>
    </row>
    <row r="1301" spans="1:13" x14ac:dyDescent="0.25">
      <c r="A1301" s="11"/>
      <c r="B1301" s="11"/>
      <c r="C1301" s="11"/>
      <c r="D1301" s="12"/>
      <c r="E1301" s="13" t="s">
        <v>28</v>
      </c>
      <c r="F1301" s="11"/>
      <c r="G1301" s="21"/>
      <c r="H1301" s="21"/>
      <c r="I1301" s="21"/>
      <c r="J1301" s="22">
        <f>F1301*(G1301+ (G1301= 0))*(H1301+ (H1301= 0))*(I1301+ (I1301= 0))</f>
        <v>0</v>
      </c>
      <c r="K1301" s="11"/>
      <c r="L1301" s="11"/>
      <c r="M1301" s="11"/>
    </row>
    <row r="1302" spans="1:13" x14ac:dyDescent="0.25">
      <c r="A1302" s="11"/>
      <c r="B1302" s="11"/>
      <c r="C1302" s="11"/>
      <c r="D1302" s="12"/>
      <c r="E1302" s="11"/>
      <c r="F1302" s="11"/>
      <c r="G1302" s="11"/>
      <c r="H1302" s="11"/>
      <c r="I1302" s="11"/>
      <c r="J1302" s="17" t="s">
        <v>855</v>
      </c>
      <c r="K1302" s="10">
        <f>SUM(J1298:J1301)</f>
        <v>4.8499999999999996</v>
      </c>
      <c r="L1302" s="15"/>
      <c r="M1302" s="10">
        <f>ROUND(L1302*K1302,2)</f>
        <v>0</v>
      </c>
    </row>
    <row r="1303" spans="1:13" ht="3" customHeight="1" x14ac:dyDescent="0.25">
      <c r="A1303" s="18"/>
      <c r="B1303" s="18"/>
      <c r="C1303" s="18"/>
      <c r="D1303" s="19"/>
      <c r="E1303" s="18"/>
      <c r="F1303" s="18"/>
      <c r="G1303" s="18"/>
      <c r="H1303" s="18"/>
      <c r="I1303" s="18"/>
      <c r="J1303" s="18"/>
      <c r="K1303" s="18"/>
      <c r="L1303" s="18"/>
      <c r="M1303" s="18"/>
    </row>
    <row r="1304" spans="1:13" x14ac:dyDescent="0.25">
      <c r="A1304" s="17" t="s">
        <v>856</v>
      </c>
      <c r="B1304" s="13" t="s">
        <v>20</v>
      </c>
      <c r="C1304" s="13" t="s">
        <v>24</v>
      </c>
      <c r="D1304" s="14" t="s">
        <v>857</v>
      </c>
      <c r="E1304" s="11"/>
      <c r="F1304" s="11"/>
      <c r="G1304" s="11"/>
      <c r="H1304" s="11"/>
      <c r="I1304" s="11"/>
      <c r="J1304" s="11"/>
      <c r="K1304" s="16">
        <f>K1307</f>
        <v>20.58</v>
      </c>
      <c r="L1304" s="16">
        <f>L1307</f>
        <v>0</v>
      </c>
      <c r="M1304" s="16">
        <f>M1307</f>
        <v>0</v>
      </c>
    </row>
    <row r="1305" spans="1:13" ht="45" x14ac:dyDescent="0.25">
      <c r="A1305" s="11"/>
      <c r="B1305" s="11"/>
      <c r="C1305" s="11"/>
      <c r="D1305" s="12" t="s">
        <v>858</v>
      </c>
      <c r="E1305" s="11"/>
      <c r="F1305" s="11"/>
      <c r="G1305" s="11"/>
      <c r="H1305" s="11"/>
      <c r="I1305" s="11"/>
      <c r="J1305" s="11"/>
      <c r="K1305" s="11"/>
      <c r="L1305" s="11"/>
      <c r="M1305" s="11"/>
    </row>
    <row r="1306" spans="1:13" x14ac:dyDescent="0.25">
      <c r="A1306" s="11"/>
      <c r="B1306" s="11"/>
      <c r="C1306" s="11"/>
      <c r="D1306" s="12"/>
      <c r="E1306" s="13" t="s">
        <v>859</v>
      </c>
      <c r="F1306" s="11">
        <v>14</v>
      </c>
      <c r="G1306" s="15">
        <v>0.7</v>
      </c>
      <c r="H1306" s="15"/>
      <c r="I1306" s="15">
        <v>2.1</v>
      </c>
      <c r="J1306" s="16">
        <f>F1306*(G1306+ (G1306= 0))*(H1306+ (H1306= 0))*(I1306+ (I1306= 0))</f>
        <v>20.58</v>
      </c>
      <c r="K1306" s="11"/>
      <c r="L1306" s="11"/>
      <c r="M1306" s="11"/>
    </row>
    <row r="1307" spans="1:13" x14ac:dyDescent="0.25">
      <c r="A1307" s="11"/>
      <c r="B1307" s="11"/>
      <c r="C1307" s="11"/>
      <c r="D1307" s="12"/>
      <c r="E1307" s="11"/>
      <c r="F1307" s="11"/>
      <c r="G1307" s="11"/>
      <c r="H1307" s="11"/>
      <c r="I1307" s="11"/>
      <c r="J1307" s="17" t="s">
        <v>860</v>
      </c>
      <c r="K1307" s="10">
        <f>SUM(J1306:J1306)</f>
        <v>20.58</v>
      </c>
      <c r="L1307" s="15"/>
      <c r="M1307" s="10">
        <f>ROUND(L1307*K1307,2)</f>
        <v>0</v>
      </c>
    </row>
    <row r="1308" spans="1:13" ht="3" customHeight="1" x14ac:dyDescent="0.25">
      <c r="A1308" s="18"/>
      <c r="B1308" s="18"/>
      <c r="C1308" s="18"/>
      <c r="D1308" s="19"/>
      <c r="E1308" s="18"/>
      <c r="F1308" s="18"/>
      <c r="G1308" s="18"/>
      <c r="H1308" s="18"/>
      <c r="I1308" s="18"/>
      <c r="J1308" s="18"/>
      <c r="K1308" s="18"/>
      <c r="L1308" s="18"/>
      <c r="M1308" s="18"/>
    </row>
    <row r="1309" spans="1:13" x14ac:dyDescent="0.25">
      <c r="A1309" s="17" t="s">
        <v>861</v>
      </c>
      <c r="B1309" s="13" t="s">
        <v>20</v>
      </c>
      <c r="C1309" s="13" t="s">
        <v>17</v>
      </c>
      <c r="D1309" s="14" t="s">
        <v>862</v>
      </c>
      <c r="E1309" s="11"/>
      <c r="F1309" s="11"/>
      <c r="G1309" s="11"/>
      <c r="H1309" s="11"/>
      <c r="I1309" s="11"/>
      <c r="J1309" s="11"/>
      <c r="K1309" s="16">
        <f>K1312</f>
        <v>1</v>
      </c>
      <c r="L1309" s="16">
        <f>L1312</f>
        <v>0</v>
      </c>
      <c r="M1309" s="16">
        <f>M1312</f>
        <v>0</v>
      </c>
    </row>
    <row r="1310" spans="1:13" ht="22.5" x14ac:dyDescent="0.25">
      <c r="A1310" s="11"/>
      <c r="B1310" s="11"/>
      <c r="C1310" s="11"/>
      <c r="D1310" s="12" t="s">
        <v>863</v>
      </c>
      <c r="E1310" s="11"/>
      <c r="F1310" s="11"/>
      <c r="G1310" s="11"/>
      <c r="H1310" s="11"/>
      <c r="I1310" s="11"/>
      <c r="J1310" s="11"/>
      <c r="K1310" s="11"/>
      <c r="L1310" s="11"/>
      <c r="M1310" s="11"/>
    </row>
    <row r="1311" spans="1:13" x14ac:dyDescent="0.25">
      <c r="A1311" s="11"/>
      <c r="B1311" s="11"/>
      <c r="C1311" s="11"/>
      <c r="D1311" s="12"/>
      <c r="E1311" s="13" t="s">
        <v>864</v>
      </c>
      <c r="F1311" s="11">
        <v>1</v>
      </c>
      <c r="G1311" s="15"/>
      <c r="H1311" s="15"/>
      <c r="I1311" s="15"/>
      <c r="J1311" s="16">
        <f>F1311*(G1311+ (G1311= 0))*(H1311+ (H1311= 0))*(I1311+ (I1311= 0))</f>
        <v>1</v>
      </c>
      <c r="K1311" s="11"/>
      <c r="L1311" s="11"/>
      <c r="M1311" s="11"/>
    </row>
    <row r="1312" spans="1:13" x14ac:dyDescent="0.25">
      <c r="A1312" s="11"/>
      <c r="B1312" s="11"/>
      <c r="C1312" s="11"/>
      <c r="D1312" s="12"/>
      <c r="E1312" s="11"/>
      <c r="F1312" s="11"/>
      <c r="G1312" s="11"/>
      <c r="H1312" s="11"/>
      <c r="I1312" s="11"/>
      <c r="J1312" s="17" t="s">
        <v>865</v>
      </c>
      <c r="K1312" s="10">
        <f>SUM(J1311:J1311)</f>
        <v>1</v>
      </c>
      <c r="L1312" s="15"/>
      <c r="M1312" s="10">
        <f>ROUND(L1312*K1312,2)</f>
        <v>0</v>
      </c>
    </row>
    <row r="1313" spans="1:13" ht="3" customHeight="1" x14ac:dyDescent="0.25">
      <c r="A1313" s="18"/>
      <c r="B1313" s="18"/>
      <c r="C1313" s="18"/>
      <c r="D1313" s="19"/>
      <c r="E1313" s="18"/>
      <c r="F1313" s="18"/>
      <c r="G1313" s="18"/>
      <c r="H1313" s="18"/>
      <c r="I1313" s="18"/>
      <c r="J1313" s="18"/>
      <c r="K1313" s="18"/>
      <c r="L1313" s="18"/>
      <c r="M1313" s="18"/>
    </row>
    <row r="1314" spans="1:13" x14ac:dyDescent="0.25">
      <c r="A1314" s="11"/>
      <c r="B1314" s="11"/>
      <c r="C1314" s="11"/>
      <c r="D1314" s="12"/>
      <c r="E1314" s="11"/>
      <c r="F1314" s="11"/>
      <c r="G1314" s="11"/>
      <c r="H1314" s="11"/>
      <c r="I1314" s="11"/>
      <c r="J1314" s="17" t="s">
        <v>866</v>
      </c>
      <c r="K1314" s="20">
        <v>1</v>
      </c>
      <c r="L1314" s="10">
        <f>M1294+M1302+M1307+M1312</f>
        <v>0</v>
      </c>
      <c r="M1314" s="10">
        <f>ROUND(L1314*K1314,2)</f>
        <v>0</v>
      </c>
    </row>
    <row r="1315" spans="1:13" ht="3" customHeight="1" x14ac:dyDescent="0.25">
      <c r="A1315" s="18"/>
      <c r="B1315" s="18"/>
      <c r="C1315" s="18"/>
      <c r="D1315" s="19"/>
      <c r="E1315" s="18"/>
      <c r="F1315" s="18"/>
      <c r="G1315" s="18"/>
      <c r="H1315" s="18"/>
      <c r="I1315" s="18"/>
      <c r="J1315" s="18"/>
      <c r="K1315" s="18"/>
      <c r="L1315" s="18"/>
      <c r="M1315" s="18"/>
    </row>
    <row r="1316" spans="1:13" x14ac:dyDescent="0.25">
      <c r="A1316" s="6" t="s">
        <v>867</v>
      </c>
      <c r="B1316" s="6" t="s">
        <v>16</v>
      </c>
      <c r="C1316" s="6" t="s">
        <v>17</v>
      </c>
      <c r="D1316" s="7" t="s">
        <v>868</v>
      </c>
      <c r="E1316" s="8"/>
      <c r="F1316" s="8"/>
      <c r="G1316" s="8"/>
      <c r="H1316" s="8"/>
      <c r="I1316" s="8"/>
      <c r="J1316" s="8"/>
      <c r="K1316" s="9">
        <f>K1324</f>
        <v>1</v>
      </c>
      <c r="L1316" s="10">
        <f>L1324</f>
        <v>0</v>
      </c>
      <c r="M1316" s="10">
        <f>M1324</f>
        <v>0</v>
      </c>
    </row>
    <row r="1317" spans="1:13" x14ac:dyDescent="0.25">
      <c r="A1317" s="11"/>
      <c r="B1317" s="11"/>
      <c r="C1317" s="11"/>
      <c r="D1317" s="12"/>
      <c r="E1317" s="11"/>
      <c r="F1317" s="11"/>
      <c r="G1317" s="11"/>
      <c r="H1317" s="11"/>
      <c r="I1317" s="11"/>
      <c r="J1317" s="11"/>
      <c r="K1317" s="11"/>
      <c r="L1317" s="11"/>
      <c r="M1317" s="11"/>
    </row>
    <row r="1318" spans="1:13" x14ac:dyDescent="0.25">
      <c r="A1318" s="13" t="s">
        <v>869</v>
      </c>
      <c r="B1318" s="13" t="s">
        <v>20</v>
      </c>
      <c r="C1318" s="13" t="s">
        <v>17</v>
      </c>
      <c r="D1318" s="14" t="s">
        <v>870</v>
      </c>
      <c r="E1318" s="11"/>
      <c r="F1318" s="11"/>
      <c r="G1318" s="11"/>
      <c r="H1318" s="11"/>
      <c r="I1318" s="11"/>
      <c r="J1318" s="11"/>
      <c r="K1318" s="15">
        <v>1</v>
      </c>
      <c r="L1318" s="15"/>
      <c r="M1318" s="16">
        <f>ROUND(K1318*L1318,2)</f>
        <v>0</v>
      </c>
    </row>
    <row r="1319" spans="1:13" ht="409.5" x14ac:dyDescent="0.25">
      <c r="A1319" s="11"/>
      <c r="B1319" s="11"/>
      <c r="C1319" s="11"/>
      <c r="D1319" s="12" t="s">
        <v>871</v>
      </c>
      <c r="E1319" s="11"/>
      <c r="F1319" s="11"/>
      <c r="G1319" s="11"/>
      <c r="H1319" s="11"/>
      <c r="I1319" s="11"/>
      <c r="J1319" s="11"/>
      <c r="K1319" s="11"/>
      <c r="L1319" s="11"/>
      <c r="M1319" s="11"/>
    </row>
    <row r="1320" spans="1:13" x14ac:dyDescent="0.25">
      <c r="A1320" s="13" t="s">
        <v>872</v>
      </c>
      <c r="B1320" s="13" t="s">
        <v>20</v>
      </c>
      <c r="C1320" s="13" t="s">
        <v>17</v>
      </c>
      <c r="D1320" s="14" t="s">
        <v>873</v>
      </c>
      <c r="E1320" s="11"/>
      <c r="F1320" s="11"/>
      <c r="G1320" s="11"/>
      <c r="H1320" s="11"/>
      <c r="I1320" s="11"/>
      <c r="J1320" s="11"/>
      <c r="K1320" s="15">
        <v>2</v>
      </c>
      <c r="L1320" s="15"/>
      <c r="M1320" s="16">
        <f>ROUND(K1320*L1320,2)</f>
        <v>0</v>
      </c>
    </row>
    <row r="1321" spans="1:13" ht="33.75" x14ac:dyDescent="0.25">
      <c r="A1321" s="11"/>
      <c r="B1321" s="11"/>
      <c r="C1321" s="11"/>
      <c r="D1321" s="12" t="s">
        <v>874</v>
      </c>
      <c r="E1321" s="11"/>
      <c r="F1321" s="11"/>
      <c r="G1321" s="11"/>
      <c r="H1321" s="11"/>
      <c r="I1321" s="11"/>
      <c r="J1321" s="11"/>
      <c r="K1321" s="11"/>
      <c r="L1321" s="11"/>
      <c r="M1321" s="11"/>
    </row>
    <row r="1322" spans="1:13" x14ac:dyDescent="0.25">
      <c r="A1322" s="13" t="s">
        <v>875</v>
      </c>
      <c r="B1322" s="13" t="s">
        <v>20</v>
      </c>
      <c r="C1322" s="13" t="s">
        <v>17</v>
      </c>
      <c r="D1322" s="14" t="s">
        <v>876</v>
      </c>
      <c r="E1322" s="11"/>
      <c r="F1322" s="11"/>
      <c r="G1322" s="11"/>
      <c r="H1322" s="11"/>
      <c r="I1322" s="11"/>
      <c r="J1322" s="11"/>
      <c r="K1322" s="15">
        <v>1</v>
      </c>
      <c r="L1322" s="15"/>
      <c r="M1322" s="16">
        <f>ROUND(K1322*L1322,2)</f>
        <v>0</v>
      </c>
    </row>
    <row r="1323" spans="1:13" ht="33.75" x14ac:dyDescent="0.25">
      <c r="A1323" s="11"/>
      <c r="B1323" s="11"/>
      <c r="C1323" s="11"/>
      <c r="D1323" s="12" t="s">
        <v>877</v>
      </c>
      <c r="E1323" s="11"/>
      <c r="F1323" s="11"/>
      <c r="G1323" s="11"/>
      <c r="H1323" s="11"/>
      <c r="I1323" s="11"/>
      <c r="J1323" s="11"/>
      <c r="K1323" s="11"/>
      <c r="L1323" s="11"/>
      <c r="M1323" s="11"/>
    </row>
    <row r="1324" spans="1:13" x14ac:dyDescent="0.25">
      <c r="A1324" s="11"/>
      <c r="B1324" s="11"/>
      <c r="C1324" s="11"/>
      <c r="D1324" s="12"/>
      <c r="E1324" s="11"/>
      <c r="F1324" s="11"/>
      <c r="G1324" s="11"/>
      <c r="H1324" s="11"/>
      <c r="I1324" s="11"/>
      <c r="J1324" s="17" t="s">
        <v>878</v>
      </c>
      <c r="K1324" s="20">
        <v>1</v>
      </c>
      <c r="L1324" s="10">
        <f>M1318+M1320+M1322</f>
        <v>0</v>
      </c>
      <c r="M1324" s="10">
        <f>ROUND(L1324*K1324,2)</f>
        <v>0</v>
      </c>
    </row>
    <row r="1325" spans="1:13" ht="3" customHeight="1" x14ac:dyDescent="0.25">
      <c r="A1325" s="18"/>
      <c r="B1325" s="18"/>
      <c r="C1325" s="18"/>
      <c r="D1325" s="19"/>
      <c r="E1325" s="18"/>
      <c r="F1325" s="18"/>
      <c r="G1325" s="18"/>
      <c r="H1325" s="18"/>
      <c r="I1325" s="18"/>
      <c r="J1325" s="18"/>
      <c r="K1325" s="18"/>
      <c r="L1325" s="18"/>
      <c r="M1325" s="18"/>
    </row>
    <row r="1326" spans="1:13" x14ac:dyDescent="0.25">
      <c r="A1326" s="6" t="s">
        <v>879</v>
      </c>
      <c r="B1326" s="6" t="s">
        <v>16</v>
      </c>
      <c r="C1326" s="6" t="s">
        <v>17</v>
      </c>
      <c r="D1326" s="7" t="s">
        <v>880</v>
      </c>
      <c r="E1326" s="8"/>
      <c r="F1326" s="8"/>
      <c r="G1326" s="8"/>
      <c r="H1326" s="8"/>
      <c r="I1326" s="8"/>
      <c r="J1326" s="8"/>
      <c r="K1326" s="9">
        <f>K1463</f>
        <v>1</v>
      </c>
      <c r="L1326" s="10">
        <f>L1463</f>
        <v>0</v>
      </c>
      <c r="M1326" s="10">
        <f>M1463</f>
        <v>0</v>
      </c>
    </row>
    <row r="1327" spans="1:13" x14ac:dyDescent="0.25">
      <c r="A1327" s="11"/>
      <c r="B1327" s="11"/>
      <c r="C1327" s="11"/>
      <c r="D1327" s="12"/>
      <c r="E1327" s="11"/>
      <c r="F1327" s="11"/>
      <c r="G1327" s="11"/>
      <c r="H1327" s="11"/>
      <c r="I1327" s="11"/>
      <c r="J1327" s="11"/>
      <c r="K1327" s="11"/>
      <c r="L1327" s="11"/>
      <c r="M1327" s="11"/>
    </row>
    <row r="1328" spans="1:13" x14ac:dyDescent="0.25">
      <c r="A1328" s="23" t="s">
        <v>881</v>
      </c>
      <c r="B1328" s="23" t="s">
        <v>16</v>
      </c>
      <c r="C1328" s="23" t="s">
        <v>28</v>
      </c>
      <c r="D1328" s="24" t="s">
        <v>882</v>
      </c>
      <c r="E1328" s="25"/>
      <c r="F1328" s="25"/>
      <c r="G1328" s="25"/>
      <c r="H1328" s="25"/>
      <c r="I1328" s="25"/>
      <c r="J1328" s="25"/>
      <c r="K1328" s="10">
        <f>K1342</f>
        <v>1</v>
      </c>
      <c r="L1328" s="10">
        <f>L1342</f>
        <v>0</v>
      </c>
      <c r="M1328" s="10">
        <f>M1342</f>
        <v>0</v>
      </c>
    </row>
    <row r="1329" spans="1:13" x14ac:dyDescent="0.25">
      <c r="A1329" s="11"/>
      <c r="B1329" s="11"/>
      <c r="C1329" s="11"/>
      <c r="D1329" s="12"/>
      <c r="E1329" s="11"/>
      <c r="F1329" s="11"/>
      <c r="G1329" s="11"/>
      <c r="H1329" s="11"/>
      <c r="I1329" s="11"/>
      <c r="J1329" s="11"/>
      <c r="K1329" s="11"/>
      <c r="L1329" s="11"/>
      <c r="M1329" s="11"/>
    </row>
    <row r="1330" spans="1:13" x14ac:dyDescent="0.25">
      <c r="A1330" s="23" t="s">
        <v>883</v>
      </c>
      <c r="B1330" s="23" t="s">
        <v>16</v>
      </c>
      <c r="C1330" s="23" t="s">
        <v>28</v>
      </c>
      <c r="D1330" s="24" t="s">
        <v>884</v>
      </c>
      <c r="E1330" s="25"/>
      <c r="F1330" s="25"/>
      <c r="G1330" s="25"/>
      <c r="H1330" s="25"/>
      <c r="I1330" s="25"/>
      <c r="J1330" s="25"/>
      <c r="K1330" s="10">
        <f>K1340</f>
        <v>1</v>
      </c>
      <c r="L1330" s="10">
        <f>L1340</f>
        <v>0</v>
      </c>
      <c r="M1330" s="10">
        <f>M1340</f>
        <v>0</v>
      </c>
    </row>
    <row r="1331" spans="1:13" x14ac:dyDescent="0.25">
      <c r="A1331" s="11"/>
      <c r="B1331" s="11"/>
      <c r="C1331" s="11"/>
      <c r="D1331" s="12"/>
      <c r="E1331" s="11"/>
      <c r="F1331" s="11"/>
      <c r="G1331" s="11"/>
      <c r="H1331" s="11"/>
      <c r="I1331" s="11"/>
      <c r="J1331" s="11"/>
      <c r="K1331" s="11"/>
      <c r="L1331" s="11"/>
      <c r="M1331" s="11"/>
    </row>
    <row r="1332" spans="1:13" x14ac:dyDescent="0.25">
      <c r="A1332" s="13" t="s">
        <v>885</v>
      </c>
      <c r="B1332" s="13" t="s">
        <v>20</v>
      </c>
      <c r="C1332" s="13" t="s">
        <v>5</v>
      </c>
      <c r="D1332" s="14" t="s">
        <v>886</v>
      </c>
      <c r="E1332" s="11"/>
      <c r="F1332" s="11"/>
      <c r="G1332" s="11"/>
      <c r="H1332" s="11"/>
      <c r="I1332" s="11"/>
      <c r="J1332" s="11"/>
      <c r="K1332" s="15">
        <v>2</v>
      </c>
      <c r="L1332" s="15"/>
      <c r="M1332" s="16">
        <f>ROUND(K1332*L1332,2)</f>
        <v>0</v>
      </c>
    </row>
    <row r="1333" spans="1:13" ht="101.25" x14ac:dyDescent="0.25">
      <c r="A1333" s="11"/>
      <c r="B1333" s="11"/>
      <c r="C1333" s="11"/>
      <c r="D1333" s="12" t="s">
        <v>887</v>
      </c>
      <c r="E1333" s="11"/>
      <c r="F1333" s="11"/>
      <c r="G1333" s="11"/>
      <c r="H1333" s="11"/>
      <c r="I1333" s="11"/>
      <c r="J1333" s="11"/>
      <c r="K1333" s="11"/>
      <c r="L1333" s="11"/>
      <c r="M1333" s="11"/>
    </row>
    <row r="1334" spans="1:13" x14ac:dyDescent="0.25">
      <c r="A1334" s="13" t="s">
        <v>888</v>
      </c>
      <c r="B1334" s="13" t="s">
        <v>20</v>
      </c>
      <c r="C1334" s="13" t="s">
        <v>5</v>
      </c>
      <c r="D1334" s="14" t="s">
        <v>889</v>
      </c>
      <c r="E1334" s="11"/>
      <c r="F1334" s="11"/>
      <c r="G1334" s="11"/>
      <c r="H1334" s="11"/>
      <c r="I1334" s="11"/>
      <c r="J1334" s="11"/>
      <c r="K1334" s="15">
        <v>2</v>
      </c>
      <c r="L1334" s="15"/>
      <c r="M1334" s="16">
        <f>ROUND(K1334*L1334,2)</f>
        <v>0</v>
      </c>
    </row>
    <row r="1335" spans="1:13" ht="146.25" x14ac:dyDescent="0.25">
      <c r="A1335" s="11"/>
      <c r="B1335" s="11"/>
      <c r="C1335" s="11"/>
      <c r="D1335" s="12" t="s">
        <v>890</v>
      </c>
      <c r="E1335" s="11"/>
      <c r="F1335" s="11"/>
      <c r="G1335" s="11"/>
      <c r="H1335" s="11"/>
      <c r="I1335" s="11"/>
      <c r="J1335" s="11"/>
      <c r="K1335" s="11"/>
      <c r="L1335" s="11"/>
      <c r="M1335" s="11"/>
    </row>
    <row r="1336" spans="1:13" x14ac:dyDescent="0.25">
      <c r="A1336" s="13" t="s">
        <v>891</v>
      </c>
      <c r="B1336" s="13" t="s">
        <v>20</v>
      </c>
      <c r="C1336" s="13" t="s">
        <v>893</v>
      </c>
      <c r="D1336" s="14" t="s">
        <v>892</v>
      </c>
      <c r="E1336" s="11"/>
      <c r="F1336" s="11"/>
      <c r="G1336" s="11"/>
      <c r="H1336" s="11"/>
      <c r="I1336" s="11"/>
      <c r="J1336" s="11"/>
      <c r="K1336" s="15">
        <v>3.62</v>
      </c>
      <c r="L1336" s="15"/>
      <c r="M1336" s="16">
        <f>ROUND(K1336*L1336,2)</f>
        <v>0</v>
      </c>
    </row>
    <row r="1337" spans="1:13" ht="101.25" x14ac:dyDescent="0.25">
      <c r="A1337" s="11"/>
      <c r="B1337" s="11"/>
      <c r="C1337" s="11"/>
      <c r="D1337" s="12" t="s">
        <v>894</v>
      </c>
      <c r="E1337" s="11"/>
      <c r="F1337" s="11"/>
      <c r="G1337" s="11"/>
      <c r="H1337" s="11"/>
      <c r="I1337" s="11"/>
      <c r="J1337" s="11"/>
      <c r="K1337" s="11"/>
      <c r="L1337" s="11"/>
      <c r="M1337" s="11"/>
    </row>
    <row r="1338" spans="1:13" x14ac:dyDescent="0.25">
      <c r="A1338" s="13" t="s">
        <v>895</v>
      </c>
      <c r="B1338" s="13" t="s">
        <v>20</v>
      </c>
      <c r="C1338" s="13" t="s">
        <v>893</v>
      </c>
      <c r="D1338" s="14" t="s">
        <v>892</v>
      </c>
      <c r="E1338" s="11"/>
      <c r="F1338" s="11"/>
      <c r="G1338" s="11"/>
      <c r="H1338" s="11"/>
      <c r="I1338" s="11"/>
      <c r="J1338" s="11"/>
      <c r="K1338" s="15">
        <v>9.26</v>
      </c>
      <c r="L1338" s="15"/>
      <c r="M1338" s="16">
        <f>ROUND(K1338*L1338,2)</f>
        <v>0</v>
      </c>
    </row>
    <row r="1339" spans="1:13" ht="101.25" x14ac:dyDescent="0.25">
      <c r="A1339" s="11"/>
      <c r="B1339" s="11"/>
      <c r="C1339" s="11"/>
      <c r="D1339" s="12" t="s">
        <v>896</v>
      </c>
      <c r="E1339" s="11"/>
      <c r="F1339" s="11"/>
      <c r="G1339" s="11"/>
      <c r="H1339" s="11"/>
      <c r="I1339" s="11"/>
      <c r="J1339" s="11"/>
      <c r="K1339" s="11"/>
      <c r="L1339" s="11"/>
      <c r="M1339" s="11"/>
    </row>
    <row r="1340" spans="1:13" x14ac:dyDescent="0.25">
      <c r="A1340" s="11"/>
      <c r="B1340" s="11"/>
      <c r="C1340" s="11"/>
      <c r="D1340" s="12"/>
      <c r="E1340" s="11"/>
      <c r="F1340" s="11"/>
      <c r="G1340" s="11"/>
      <c r="H1340" s="11"/>
      <c r="I1340" s="11"/>
      <c r="J1340" s="17" t="s">
        <v>897</v>
      </c>
      <c r="K1340" s="15">
        <v>1</v>
      </c>
      <c r="L1340" s="10">
        <f>M1332+M1334+M1336+M1338</f>
        <v>0</v>
      </c>
      <c r="M1340" s="10">
        <f>ROUND(L1340*K1340,2)</f>
        <v>0</v>
      </c>
    </row>
    <row r="1341" spans="1:13" ht="3" customHeight="1" x14ac:dyDescent="0.25">
      <c r="A1341" s="18"/>
      <c r="B1341" s="18"/>
      <c r="C1341" s="18"/>
      <c r="D1341" s="19"/>
      <c r="E1341" s="18"/>
      <c r="F1341" s="18"/>
      <c r="G1341" s="18"/>
      <c r="H1341" s="18"/>
      <c r="I1341" s="18"/>
      <c r="J1341" s="18"/>
      <c r="K1341" s="18"/>
      <c r="L1341" s="18"/>
      <c r="M1341" s="18"/>
    </row>
    <row r="1342" spans="1:13" x14ac:dyDescent="0.25">
      <c r="A1342" s="11"/>
      <c r="B1342" s="11"/>
      <c r="C1342" s="11"/>
      <c r="D1342" s="12"/>
      <c r="E1342" s="11"/>
      <c r="F1342" s="11"/>
      <c r="G1342" s="11"/>
      <c r="H1342" s="11"/>
      <c r="I1342" s="11"/>
      <c r="J1342" s="17" t="s">
        <v>898</v>
      </c>
      <c r="K1342" s="15">
        <v>1</v>
      </c>
      <c r="L1342" s="10">
        <f>M1340</f>
        <v>0</v>
      </c>
      <c r="M1342" s="10">
        <f>ROUND(L1342*K1342,2)</f>
        <v>0</v>
      </c>
    </row>
    <row r="1343" spans="1:13" ht="3" customHeight="1" x14ac:dyDescent="0.25">
      <c r="A1343" s="18"/>
      <c r="B1343" s="18"/>
      <c r="C1343" s="18"/>
      <c r="D1343" s="19"/>
      <c r="E1343" s="18"/>
      <c r="F1343" s="18"/>
      <c r="G1343" s="18"/>
      <c r="H1343" s="18"/>
      <c r="I1343" s="18"/>
      <c r="J1343" s="18"/>
      <c r="K1343" s="18"/>
      <c r="L1343" s="18"/>
      <c r="M1343" s="18"/>
    </row>
    <row r="1344" spans="1:13" x14ac:dyDescent="0.25">
      <c r="A1344" s="23" t="s">
        <v>899</v>
      </c>
      <c r="B1344" s="23" t="s">
        <v>16</v>
      </c>
      <c r="C1344" s="23" t="s">
        <v>28</v>
      </c>
      <c r="D1344" s="24" t="s">
        <v>900</v>
      </c>
      <c r="E1344" s="25"/>
      <c r="F1344" s="25"/>
      <c r="G1344" s="25"/>
      <c r="H1344" s="25"/>
      <c r="I1344" s="25"/>
      <c r="J1344" s="25"/>
      <c r="K1344" s="10">
        <f>K1430</f>
        <v>1</v>
      </c>
      <c r="L1344" s="10">
        <f>L1430</f>
        <v>0</v>
      </c>
      <c r="M1344" s="10">
        <f>M1430</f>
        <v>0</v>
      </c>
    </row>
    <row r="1345" spans="1:13" x14ac:dyDescent="0.25">
      <c r="A1345" s="11"/>
      <c r="B1345" s="11"/>
      <c r="C1345" s="11"/>
      <c r="D1345" s="12"/>
      <c r="E1345" s="11"/>
      <c r="F1345" s="11"/>
      <c r="G1345" s="11"/>
      <c r="H1345" s="11"/>
      <c r="I1345" s="11"/>
      <c r="J1345" s="11"/>
      <c r="K1345" s="11"/>
      <c r="L1345" s="11"/>
      <c r="M1345" s="11"/>
    </row>
    <row r="1346" spans="1:13" x14ac:dyDescent="0.25">
      <c r="A1346" s="23" t="s">
        <v>901</v>
      </c>
      <c r="B1346" s="23" t="s">
        <v>16</v>
      </c>
      <c r="C1346" s="23" t="s">
        <v>28</v>
      </c>
      <c r="D1346" s="24" t="s">
        <v>902</v>
      </c>
      <c r="E1346" s="25"/>
      <c r="F1346" s="25"/>
      <c r="G1346" s="25"/>
      <c r="H1346" s="25"/>
      <c r="I1346" s="25"/>
      <c r="J1346" s="25"/>
      <c r="K1346" s="10">
        <f>K1352</f>
        <v>1</v>
      </c>
      <c r="L1346" s="10">
        <f>L1352</f>
        <v>0</v>
      </c>
      <c r="M1346" s="10">
        <f>M1352</f>
        <v>0</v>
      </c>
    </row>
    <row r="1347" spans="1:13" x14ac:dyDescent="0.25">
      <c r="A1347" s="11"/>
      <c r="B1347" s="11"/>
      <c r="C1347" s="11"/>
      <c r="D1347" s="12"/>
      <c r="E1347" s="11"/>
      <c r="F1347" s="11"/>
      <c r="G1347" s="11"/>
      <c r="H1347" s="11"/>
      <c r="I1347" s="11"/>
      <c r="J1347" s="11"/>
      <c r="K1347" s="11"/>
      <c r="L1347" s="11"/>
      <c r="M1347" s="11"/>
    </row>
    <row r="1348" spans="1:13" x14ac:dyDescent="0.25">
      <c r="A1348" s="13" t="s">
        <v>903</v>
      </c>
      <c r="B1348" s="13" t="s">
        <v>20</v>
      </c>
      <c r="C1348" s="13" t="s">
        <v>5</v>
      </c>
      <c r="D1348" s="14" t="s">
        <v>904</v>
      </c>
      <c r="E1348" s="11"/>
      <c r="F1348" s="11"/>
      <c r="G1348" s="11"/>
      <c r="H1348" s="11"/>
      <c r="I1348" s="11"/>
      <c r="J1348" s="11"/>
      <c r="K1348" s="15">
        <v>2</v>
      </c>
      <c r="L1348" s="15"/>
      <c r="M1348" s="16">
        <f>ROUND(K1348*L1348,2)</f>
        <v>0</v>
      </c>
    </row>
    <row r="1349" spans="1:13" ht="45" x14ac:dyDescent="0.25">
      <c r="A1349" s="11"/>
      <c r="B1349" s="11"/>
      <c r="C1349" s="11"/>
      <c r="D1349" s="12" t="s">
        <v>905</v>
      </c>
      <c r="E1349" s="11"/>
      <c r="F1349" s="11"/>
      <c r="G1349" s="11"/>
      <c r="H1349" s="11"/>
      <c r="I1349" s="11"/>
      <c r="J1349" s="11"/>
      <c r="K1349" s="11"/>
      <c r="L1349" s="11"/>
      <c r="M1349" s="11"/>
    </row>
    <row r="1350" spans="1:13" x14ac:dyDescent="0.25">
      <c r="A1350" s="13" t="s">
        <v>906</v>
      </c>
      <c r="B1350" s="13" t="s">
        <v>20</v>
      </c>
      <c r="C1350" s="13" t="s">
        <v>5</v>
      </c>
      <c r="D1350" s="14" t="s">
        <v>907</v>
      </c>
      <c r="E1350" s="11"/>
      <c r="F1350" s="11"/>
      <c r="G1350" s="11"/>
      <c r="H1350" s="11"/>
      <c r="I1350" s="11"/>
      <c r="J1350" s="11"/>
      <c r="K1350" s="15">
        <v>1</v>
      </c>
      <c r="L1350" s="15"/>
      <c r="M1350" s="16">
        <f>ROUND(K1350*L1350,2)</f>
        <v>0</v>
      </c>
    </row>
    <row r="1351" spans="1:13" ht="78.75" x14ac:dyDescent="0.25">
      <c r="A1351" s="11"/>
      <c r="B1351" s="11"/>
      <c r="C1351" s="11"/>
      <c r="D1351" s="12" t="s">
        <v>908</v>
      </c>
      <c r="E1351" s="11"/>
      <c r="F1351" s="11"/>
      <c r="G1351" s="11"/>
      <c r="H1351" s="11"/>
      <c r="I1351" s="11"/>
      <c r="J1351" s="11"/>
      <c r="K1351" s="11"/>
      <c r="L1351" s="11"/>
      <c r="M1351" s="11"/>
    </row>
    <row r="1352" spans="1:13" x14ac:dyDescent="0.25">
      <c r="A1352" s="11"/>
      <c r="B1352" s="11"/>
      <c r="C1352" s="11"/>
      <c r="D1352" s="12"/>
      <c r="E1352" s="11"/>
      <c r="F1352" s="11"/>
      <c r="G1352" s="11"/>
      <c r="H1352" s="11"/>
      <c r="I1352" s="11"/>
      <c r="J1352" s="17" t="s">
        <v>909</v>
      </c>
      <c r="K1352" s="15">
        <v>1</v>
      </c>
      <c r="L1352" s="10">
        <f>M1348+M1350</f>
        <v>0</v>
      </c>
      <c r="M1352" s="10">
        <f>ROUND(L1352*K1352,2)</f>
        <v>0</v>
      </c>
    </row>
    <row r="1353" spans="1:13" ht="3" customHeight="1" x14ac:dyDescent="0.25">
      <c r="A1353" s="18"/>
      <c r="B1353" s="18"/>
      <c r="C1353" s="18"/>
      <c r="D1353" s="19"/>
      <c r="E1353" s="18"/>
      <c r="F1353" s="18"/>
      <c r="G1353" s="18"/>
      <c r="H1353" s="18"/>
      <c r="I1353" s="18"/>
      <c r="J1353" s="18"/>
      <c r="K1353" s="18"/>
      <c r="L1353" s="18"/>
      <c r="M1353" s="18"/>
    </row>
    <row r="1354" spans="1:13" x14ac:dyDescent="0.25">
      <c r="A1354" s="23" t="s">
        <v>910</v>
      </c>
      <c r="B1354" s="23" t="s">
        <v>16</v>
      </c>
      <c r="C1354" s="23" t="s">
        <v>28</v>
      </c>
      <c r="D1354" s="24" t="s">
        <v>911</v>
      </c>
      <c r="E1354" s="25"/>
      <c r="F1354" s="25"/>
      <c r="G1354" s="25"/>
      <c r="H1354" s="25"/>
      <c r="I1354" s="25"/>
      <c r="J1354" s="25"/>
      <c r="K1354" s="10">
        <f>K1410</f>
        <v>1</v>
      </c>
      <c r="L1354" s="10">
        <f>L1410</f>
        <v>0</v>
      </c>
      <c r="M1354" s="10">
        <f>M1410</f>
        <v>0</v>
      </c>
    </row>
    <row r="1355" spans="1:13" x14ac:dyDescent="0.25">
      <c r="A1355" s="11"/>
      <c r="B1355" s="11"/>
      <c r="C1355" s="11"/>
      <c r="D1355" s="12"/>
      <c r="E1355" s="11"/>
      <c r="F1355" s="11"/>
      <c r="G1355" s="11"/>
      <c r="H1355" s="11"/>
      <c r="I1355" s="11"/>
      <c r="J1355" s="11"/>
      <c r="K1355" s="11"/>
      <c r="L1355" s="11"/>
      <c r="M1355" s="11"/>
    </row>
    <row r="1356" spans="1:13" x14ac:dyDescent="0.25">
      <c r="A1356" s="13" t="s">
        <v>912</v>
      </c>
      <c r="B1356" s="13" t="s">
        <v>20</v>
      </c>
      <c r="C1356" s="13" t="s">
        <v>5</v>
      </c>
      <c r="D1356" s="14" t="s">
        <v>913</v>
      </c>
      <c r="E1356" s="11"/>
      <c r="F1356" s="11"/>
      <c r="G1356" s="11"/>
      <c r="H1356" s="11"/>
      <c r="I1356" s="11"/>
      <c r="J1356" s="11"/>
      <c r="K1356" s="15">
        <v>1</v>
      </c>
      <c r="L1356" s="15"/>
      <c r="M1356" s="16">
        <f>ROUND(K1356*L1356,2)</f>
        <v>0</v>
      </c>
    </row>
    <row r="1357" spans="1:13" ht="56.25" x14ac:dyDescent="0.25">
      <c r="A1357" s="11"/>
      <c r="B1357" s="11"/>
      <c r="C1357" s="11"/>
      <c r="D1357" s="12" t="s">
        <v>914</v>
      </c>
      <c r="E1357" s="11"/>
      <c r="F1357" s="11"/>
      <c r="G1357" s="11"/>
      <c r="H1357" s="11"/>
      <c r="I1357" s="11"/>
      <c r="J1357" s="11"/>
      <c r="K1357" s="11"/>
      <c r="L1357" s="11"/>
      <c r="M1357" s="11"/>
    </row>
    <row r="1358" spans="1:13" x14ac:dyDescent="0.25">
      <c r="A1358" s="13" t="s">
        <v>915</v>
      </c>
      <c r="B1358" s="13" t="s">
        <v>20</v>
      </c>
      <c r="C1358" s="13" t="s">
        <v>5</v>
      </c>
      <c r="D1358" s="14" t="s">
        <v>916</v>
      </c>
      <c r="E1358" s="11"/>
      <c r="F1358" s="11"/>
      <c r="G1358" s="11"/>
      <c r="H1358" s="11"/>
      <c r="I1358" s="11"/>
      <c r="J1358" s="11"/>
      <c r="K1358" s="15">
        <v>1</v>
      </c>
      <c r="L1358" s="15"/>
      <c r="M1358" s="16">
        <f>ROUND(K1358*L1358,2)</f>
        <v>0</v>
      </c>
    </row>
    <row r="1359" spans="1:13" ht="67.5" x14ac:dyDescent="0.25">
      <c r="A1359" s="11"/>
      <c r="B1359" s="11"/>
      <c r="C1359" s="11"/>
      <c r="D1359" s="12" t="s">
        <v>917</v>
      </c>
      <c r="E1359" s="11"/>
      <c r="F1359" s="11"/>
      <c r="G1359" s="11"/>
      <c r="H1359" s="11"/>
      <c r="I1359" s="11"/>
      <c r="J1359" s="11"/>
      <c r="K1359" s="11"/>
      <c r="L1359" s="11"/>
      <c r="M1359" s="11"/>
    </row>
    <row r="1360" spans="1:13" x14ac:dyDescent="0.25">
      <c r="A1360" s="17" t="s">
        <v>918</v>
      </c>
      <c r="B1360" s="13" t="s">
        <v>20</v>
      </c>
      <c r="C1360" s="13" t="s">
        <v>893</v>
      </c>
      <c r="D1360" s="14" t="s">
        <v>919</v>
      </c>
      <c r="E1360" s="11"/>
      <c r="F1360" s="11"/>
      <c r="G1360" s="11"/>
      <c r="H1360" s="11"/>
      <c r="I1360" s="11"/>
      <c r="J1360" s="11"/>
      <c r="K1360" s="16">
        <f>K1364</f>
        <v>15.23</v>
      </c>
      <c r="L1360" s="16">
        <f>L1364</f>
        <v>0</v>
      </c>
      <c r="M1360" s="16">
        <f>M1364</f>
        <v>0</v>
      </c>
    </row>
    <row r="1361" spans="1:13" ht="67.5" x14ac:dyDescent="0.25">
      <c r="A1361" s="11"/>
      <c r="B1361" s="11"/>
      <c r="C1361" s="11"/>
      <c r="D1361" s="12" t="s">
        <v>920</v>
      </c>
      <c r="E1361" s="11"/>
      <c r="F1361" s="11"/>
      <c r="G1361" s="11"/>
      <c r="H1361" s="11"/>
      <c r="I1361" s="11"/>
      <c r="J1361" s="11"/>
      <c r="K1361" s="11"/>
      <c r="L1361" s="11"/>
      <c r="M1361" s="11"/>
    </row>
    <row r="1362" spans="1:13" x14ac:dyDescent="0.25">
      <c r="A1362" s="11"/>
      <c r="B1362" s="11"/>
      <c r="C1362" s="11"/>
      <c r="D1362" s="12"/>
      <c r="E1362" s="13" t="s">
        <v>921</v>
      </c>
      <c r="F1362" s="11">
        <v>1</v>
      </c>
      <c r="G1362" s="21">
        <v>8.73</v>
      </c>
      <c r="H1362" s="21"/>
      <c r="I1362" s="21"/>
      <c r="J1362" s="22">
        <f>F1362*(G1362+ (G1362= 0))*(H1362+ (H1362= 0))*(I1362+ (I1362= 0))</f>
        <v>8.73</v>
      </c>
      <c r="K1362" s="11"/>
      <c r="L1362" s="11"/>
      <c r="M1362" s="11"/>
    </row>
    <row r="1363" spans="1:13" x14ac:dyDescent="0.25">
      <c r="A1363" s="11"/>
      <c r="B1363" s="11"/>
      <c r="C1363" s="11"/>
      <c r="D1363" s="12"/>
      <c r="E1363" s="13" t="s">
        <v>922</v>
      </c>
      <c r="F1363" s="11">
        <v>1</v>
      </c>
      <c r="G1363" s="21">
        <v>6.5</v>
      </c>
      <c r="H1363" s="21"/>
      <c r="I1363" s="21"/>
      <c r="J1363" s="22">
        <f>F1363*(G1363+ (G1363= 0))*(H1363+ (H1363= 0))*(I1363+ (I1363= 0))</f>
        <v>6.5</v>
      </c>
      <c r="K1363" s="11"/>
      <c r="L1363" s="11"/>
      <c r="M1363" s="11"/>
    </row>
    <row r="1364" spans="1:13" x14ac:dyDescent="0.25">
      <c r="A1364" s="11"/>
      <c r="B1364" s="11"/>
      <c r="C1364" s="11"/>
      <c r="D1364" s="12"/>
      <c r="E1364" s="11"/>
      <c r="F1364" s="11"/>
      <c r="G1364" s="11"/>
      <c r="H1364" s="11"/>
      <c r="I1364" s="11"/>
      <c r="J1364" s="17" t="s">
        <v>923</v>
      </c>
      <c r="K1364" s="10">
        <f>SUM(J1362:J1363)</f>
        <v>15.23</v>
      </c>
      <c r="L1364" s="15"/>
      <c r="M1364" s="10">
        <f>ROUND(L1364*K1364,2)</f>
        <v>0</v>
      </c>
    </row>
    <row r="1365" spans="1:13" ht="3" customHeight="1" x14ac:dyDescent="0.25">
      <c r="A1365" s="18"/>
      <c r="B1365" s="18"/>
      <c r="C1365" s="18"/>
      <c r="D1365" s="19"/>
      <c r="E1365" s="18"/>
      <c r="F1365" s="18"/>
      <c r="G1365" s="18"/>
      <c r="H1365" s="18"/>
      <c r="I1365" s="18"/>
      <c r="J1365" s="18"/>
      <c r="K1365" s="18"/>
      <c r="L1365" s="18"/>
      <c r="M1365" s="18"/>
    </row>
    <row r="1366" spans="1:13" x14ac:dyDescent="0.25">
      <c r="A1366" s="17" t="s">
        <v>924</v>
      </c>
      <c r="B1366" s="13" t="s">
        <v>20</v>
      </c>
      <c r="C1366" s="13" t="s">
        <v>893</v>
      </c>
      <c r="D1366" s="14" t="s">
        <v>925</v>
      </c>
      <c r="E1366" s="11"/>
      <c r="F1366" s="11"/>
      <c r="G1366" s="11"/>
      <c r="H1366" s="11"/>
      <c r="I1366" s="11"/>
      <c r="J1366" s="11"/>
      <c r="K1366" s="16">
        <f>K1370</f>
        <v>11.56</v>
      </c>
      <c r="L1366" s="16">
        <f>L1370</f>
        <v>0</v>
      </c>
      <c r="M1366" s="16">
        <f>M1370</f>
        <v>0</v>
      </c>
    </row>
    <row r="1367" spans="1:13" ht="67.5" x14ac:dyDescent="0.25">
      <c r="A1367" s="11"/>
      <c r="B1367" s="11"/>
      <c r="C1367" s="11"/>
      <c r="D1367" s="12" t="s">
        <v>926</v>
      </c>
      <c r="E1367" s="11"/>
      <c r="F1367" s="11"/>
      <c r="G1367" s="11"/>
      <c r="H1367" s="11"/>
      <c r="I1367" s="11"/>
      <c r="J1367" s="11"/>
      <c r="K1367" s="11"/>
      <c r="L1367" s="11"/>
      <c r="M1367" s="11"/>
    </row>
    <row r="1368" spans="1:13" x14ac:dyDescent="0.25">
      <c r="A1368" s="11"/>
      <c r="B1368" s="11"/>
      <c r="C1368" s="11"/>
      <c r="D1368" s="12"/>
      <c r="E1368" s="13" t="s">
        <v>921</v>
      </c>
      <c r="F1368" s="11">
        <v>1</v>
      </c>
      <c r="G1368" s="21">
        <v>8.2799999999999994</v>
      </c>
      <c r="H1368" s="21"/>
      <c r="I1368" s="21"/>
      <c r="J1368" s="22">
        <f>F1368*(G1368+ (G1368= 0))*(H1368+ (H1368= 0))*(I1368+ (I1368= 0))</f>
        <v>8.2799999999999994</v>
      </c>
      <c r="K1368" s="11"/>
      <c r="L1368" s="11"/>
      <c r="M1368" s="11"/>
    </row>
    <row r="1369" spans="1:13" x14ac:dyDescent="0.25">
      <c r="A1369" s="11"/>
      <c r="B1369" s="11"/>
      <c r="C1369" s="11"/>
      <c r="D1369" s="12"/>
      <c r="E1369" s="13" t="s">
        <v>922</v>
      </c>
      <c r="F1369" s="11">
        <v>1</v>
      </c>
      <c r="G1369" s="21">
        <v>3.28</v>
      </c>
      <c r="H1369" s="21"/>
      <c r="I1369" s="21"/>
      <c r="J1369" s="22">
        <f>F1369*(G1369+ (G1369= 0))*(H1369+ (H1369= 0))*(I1369+ (I1369= 0))</f>
        <v>3.28</v>
      </c>
      <c r="K1369" s="11"/>
      <c r="L1369" s="11"/>
      <c r="M1369" s="11"/>
    </row>
    <row r="1370" spans="1:13" x14ac:dyDescent="0.25">
      <c r="A1370" s="11"/>
      <c r="B1370" s="11"/>
      <c r="C1370" s="11"/>
      <c r="D1370" s="12"/>
      <c r="E1370" s="11"/>
      <c r="F1370" s="11"/>
      <c r="G1370" s="11"/>
      <c r="H1370" s="11"/>
      <c r="I1370" s="11"/>
      <c r="J1370" s="17" t="s">
        <v>927</v>
      </c>
      <c r="K1370" s="10">
        <f>SUM(J1368:J1369)</f>
        <v>11.56</v>
      </c>
      <c r="L1370" s="15"/>
      <c r="M1370" s="10">
        <f>ROUND(L1370*K1370,2)</f>
        <v>0</v>
      </c>
    </row>
    <row r="1371" spans="1:13" ht="3" customHeight="1" x14ac:dyDescent="0.25">
      <c r="A1371" s="18"/>
      <c r="B1371" s="18"/>
      <c r="C1371" s="18"/>
      <c r="D1371" s="19"/>
      <c r="E1371" s="18"/>
      <c r="F1371" s="18"/>
      <c r="G1371" s="18"/>
      <c r="H1371" s="18"/>
      <c r="I1371" s="18"/>
      <c r="J1371" s="18"/>
      <c r="K1371" s="18"/>
      <c r="L1371" s="18"/>
      <c r="M1371" s="18"/>
    </row>
    <row r="1372" spans="1:13" x14ac:dyDescent="0.25">
      <c r="A1372" s="17" t="s">
        <v>928</v>
      </c>
      <c r="B1372" s="13" t="s">
        <v>20</v>
      </c>
      <c r="C1372" s="13" t="s">
        <v>893</v>
      </c>
      <c r="D1372" s="14" t="s">
        <v>929</v>
      </c>
      <c r="E1372" s="11"/>
      <c r="F1372" s="11"/>
      <c r="G1372" s="11"/>
      <c r="H1372" s="11"/>
      <c r="I1372" s="11"/>
      <c r="J1372" s="11"/>
      <c r="K1372" s="16">
        <f>K1375</f>
        <v>14.31</v>
      </c>
      <c r="L1372" s="16">
        <f>L1375</f>
        <v>0</v>
      </c>
      <c r="M1372" s="16">
        <f>M1375</f>
        <v>0</v>
      </c>
    </row>
    <row r="1373" spans="1:13" ht="67.5" x14ac:dyDescent="0.25">
      <c r="A1373" s="11"/>
      <c r="B1373" s="11"/>
      <c r="C1373" s="11"/>
      <c r="D1373" s="12" t="s">
        <v>930</v>
      </c>
      <c r="E1373" s="11"/>
      <c r="F1373" s="11"/>
      <c r="G1373" s="11"/>
      <c r="H1373" s="11"/>
      <c r="I1373" s="11"/>
      <c r="J1373" s="11"/>
      <c r="K1373" s="11"/>
      <c r="L1373" s="11"/>
      <c r="M1373" s="11"/>
    </row>
    <row r="1374" spans="1:13" x14ac:dyDescent="0.25">
      <c r="A1374" s="11"/>
      <c r="B1374" s="11"/>
      <c r="C1374" s="11"/>
      <c r="D1374" s="12"/>
      <c r="E1374" s="13" t="s">
        <v>921</v>
      </c>
      <c r="F1374" s="11">
        <v>1</v>
      </c>
      <c r="G1374" s="21">
        <v>14.31</v>
      </c>
      <c r="H1374" s="21"/>
      <c r="I1374" s="21"/>
      <c r="J1374" s="22">
        <f>F1374*(G1374+ (G1374= 0))*(H1374+ (H1374= 0))*(I1374+ (I1374= 0))</f>
        <v>14.31</v>
      </c>
      <c r="K1374" s="11"/>
      <c r="L1374" s="11"/>
      <c r="M1374" s="11"/>
    </row>
    <row r="1375" spans="1:13" x14ac:dyDescent="0.25">
      <c r="A1375" s="11"/>
      <c r="B1375" s="11"/>
      <c r="C1375" s="11"/>
      <c r="D1375" s="12"/>
      <c r="E1375" s="11"/>
      <c r="F1375" s="11"/>
      <c r="G1375" s="11"/>
      <c r="H1375" s="11"/>
      <c r="I1375" s="11"/>
      <c r="J1375" s="17" t="s">
        <v>931</v>
      </c>
      <c r="K1375" s="10">
        <f>SUM(J1374:J1374)</f>
        <v>14.31</v>
      </c>
      <c r="L1375" s="15"/>
      <c r="M1375" s="10">
        <f>ROUND(L1375*K1375,2)</f>
        <v>0</v>
      </c>
    </row>
    <row r="1376" spans="1:13" ht="3" customHeight="1" x14ac:dyDescent="0.25">
      <c r="A1376" s="18"/>
      <c r="B1376" s="18"/>
      <c r="C1376" s="18"/>
      <c r="D1376" s="19"/>
      <c r="E1376" s="18"/>
      <c r="F1376" s="18"/>
      <c r="G1376" s="18"/>
      <c r="H1376" s="18"/>
      <c r="I1376" s="18"/>
      <c r="J1376" s="18"/>
      <c r="K1376" s="18"/>
      <c r="L1376" s="18"/>
      <c r="M1376" s="18"/>
    </row>
    <row r="1377" spans="1:13" x14ac:dyDescent="0.25">
      <c r="A1377" s="17" t="s">
        <v>932</v>
      </c>
      <c r="B1377" s="13" t="s">
        <v>20</v>
      </c>
      <c r="C1377" s="13" t="s">
        <v>893</v>
      </c>
      <c r="D1377" s="14" t="s">
        <v>933</v>
      </c>
      <c r="E1377" s="11"/>
      <c r="F1377" s="11"/>
      <c r="G1377" s="11"/>
      <c r="H1377" s="11"/>
      <c r="I1377" s="11"/>
      <c r="J1377" s="11"/>
      <c r="K1377" s="16">
        <f>K1380</f>
        <v>29.33</v>
      </c>
      <c r="L1377" s="16">
        <f>L1380</f>
        <v>0</v>
      </c>
      <c r="M1377" s="16">
        <f>M1380</f>
        <v>0</v>
      </c>
    </row>
    <row r="1378" spans="1:13" ht="67.5" x14ac:dyDescent="0.25">
      <c r="A1378" s="11"/>
      <c r="B1378" s="11"/>
      <c r="C1378" s="11"/>
      <c r="D1378" s="12" t="s">
        <v>934</v>
      </c>
      <c r="E1378" s="11"/>
      <c r="F1378" s="11"/>
      <c r="G1378" s="11"/>
      <c r="H1378" s="11"/>
      <c r="I1378" s="11"/>
      <c r="J1378" s="11"/>
      <c r="K1378" s="11"/>
      <c r="L1378" s="11"/>
      <c r="M1378" s="11"/>
    </row>
    <row r="1379" spans="1:13" x14ac:dyDescent="0.25">
      <c r="A1379" s="11"/>
      <c r="B1379" s="11"/>
      <c r="C1379" s="11"/>
      <c r="D1379" s="12"/>
      <c r="E1379" s="13" t="s">
        <v>921</v>
      </c>
      <c r="F1379" s="11">
        <v>1</v>
      </c>
      <c r="G1379" s="21">
        <v>29.33</v>
      </c>
      <c r="H1379" s="21"/>
      <c r="I1379" s="21"/>
      <c r="J1379" s="22">
        <f>F1379*(G1379+ (G1379= 0))*(H1379+ (H1379= 0))*(I1379+ (I1379= 0))</f>
        <v>29.33</v>
      </c>
      <c r="K1379" s="11"/>
      <c r="L1379" s="11"/>
      <c r="M1379" s="11"/>
    </row>
    <row r="1380" spans="1:13" x14ac:dyDescent="0.25">
      <c r="A1380" s="11"/>
      <c r="B1380" s="11"/>
      <c r="C1380" s="11"/>
      <c r="D1380" s="12"/>
      <c r="E1380" s="11"/>
      <c r="F1380" s="11"/>
      <c r="G1380" s="11"/>
      <c r="H1380" s="11"/>
      <c r="I1380" s="11"/>
      <c r="J1380" s="17" t="s">
        <v>935</v>
      </c>
      <c r="K1380" s="10">
        <f>SUM(J1379:J1379)</f>
        <v>29.33</v>
      </c>
      <c r="L1380" s="15"/>
      <c r="M1380" s="10">
        <f>ROUND(L1380*K1380,2)</f>
        <v>0</v>
      </c>
    </row>
    <row r="1381" spans="1:13" ht="3" customHeight="1" x14ac:dyDescent="0.25">
      <c r="A1381" s="18"/>
      <c r="B1381" s="18"/>
      <c r="C1381" s="18"/>
      <c r="D1381" s="19"/>
      <c r="E1381" s="18"/>
      <c r="F1381" s="18"/>
      <c r="G1381" s="18"/>
      <c r="H1381" s="18"/>
      <c r="I1381" s="18"/>
      <c r="J1381" s="18"/>
      <c r="K1381" s="18"/>
      <c r="L1381" s="18"/>
      <c r="M1381" s="18"/>
    </row>
    <row r="1382" spans="1:13" x14ac:dyDescent="0.25">
      <c r="A1382" s="17" t="s">
        <v>936</v>
      </c>
      <c r="B1382" s="13" t="s">
        <v>20</v>
      </c>
      <c r="C1382" s="13" t="s">
        <v>5</v>
      </c>
      <c r="D1382" s="14" t="s">
        <v>937</v>
      </c>
      <c r="E1382" s="11"/>
      <c r="F1382" s="11"/>
      <c r="G1382" s="11"/>
      <c r="H1382" s="11"/>
      <c r="I1382" s="11"/>
      <c r="J1382" s="11"/>
      <c r="K1382" s="16">
        <f>K1385</f>
        <v>5</v>
      </c>
      <c r="L1382" s="16">
        <f>L1385</f>
        <v>0</v>
      </c>
      <c r="M1382" s="16">
        <f>M1385</f>
        <v>0</v>
      </c>
    </row>
    <row r="1383" spans="1:13" ht="45" x14ac:dyDescent="0.25">
      <c r="A1383" s="11"/>
      <c r="B1383" s="11"/>
      <c r="C1383" s="11"/>
      <c r="D1383" s="12" t="s">
        <v>938</v>
      </c>
      <c r="E1383" s="11"/>
      <c r="F1383" s="11"/>
      <c r="G1383" s="11"/>
      <c r="H1383" s="11"/>
      <c r="I1383" s="11"/>
      <c r="J1383" s="11"/>
      <c r="K1383" s="11"/>
      <c r="L1383" s="11"/>
      <c r="M1383" s="11"/>
    </row>
    <row r="1384" spans="1:13" x14ac:dyDescent="0.25">
      <c r="A1384" s="11"/>
      <c r="B1384" s="11"/>
      <c r="C1384" s="11"/>
      <c r="D1384" s="12"/>
      <c r="E1384" s="13" t="s">
        <v>939</v>
      </c>
      <c r="F1384" s="11">
        <v>1</v>
      </c>
      <c r="G1384" s="21">
        <v>5</v>
      </c>
      <c r="H1384" s="21"/>
      <c r="I1384" s="21"/>
      <c r="J1384" s="22">
        <f>F1384*(G1384+ (G1384= 0))*(H1384+ (H1384= 0))*(I1384+ (I1384= 0))</f>
        <v>5</v>
      </c>
      <c r="K1384" s="11"/>
      <c r="L1384" s="11"/>
      <c r="M1384" s="11"/>
    </row>
    <row r="1385" spans="1:13" x14ac:dyDescent="0.25">
      <c r="A1385" s="11"/>
      <c r="B1385" s="11"/>
      <c r="C1385" s="11"/>
      <c r="D1385" s="12"/>
      <c r="E1385" s="11"/>
      <c r="F1385" s="11"/>
      <c r="G1385" s="11"/>
      <c r="H1385" s="11"/>
      <c r="I1385" s="11"/>
      <c r="J1385" s="17" t="s">
        <v>940</v>
      </c>
      <c r="K1385" s="10">
        <f>SUM(J1384:J1384)</f>
        <v>5</v>
      </c>
      <c r="L1385" s="15"/>
      <c r="M1385" s="10">
        <f>ROUND(L1385*K1385,2)</f>
        <v>0</v>
      </c>
    </row>
    <row r="1386" spans="1:13" ht="3" customHeight="1" x14ac:dyDescent="0.25">
      <c r="A1386" s="18"/>
      <c r="B1386" s="18"/>
      <c r="C1386" s="18"/>
      <c r="D1386" s="19"/>
      <c r="E1386" s="18"/>
      <c r="F1386" s="18"/>
      <c r="G1386" s="18"/>
      <c r="H1386" s="18"/>
      <c r="I1386" s="18"/>
      <c r="J1386" s="18"/>
      <c r="K1386" s="18"/>
      <c r="L1386" s="18"/>
      <c r="M1386" s="18"/>
    </row>
    <row r="1387" spans="1:13" x14ac:dyDescent="0.25">
      <c r="A1387" s="17" t="s">
        <v>941</v>
      </c>
      <c r="B1387" s="13" t="s">
        <v>20</v>
      </c>
      <c r="C1387" s="13" t="s">
        <v>5</v>
      </c>
      <c r="D1387" s="14" t="s">
        <v>942</v>
      </c>
      <c r="E1387" s="11"/>
      <c r="F1387" s="11"/>
      <c r="G1387" s="11"/>
      <c r="H1387" s="11"/>
      <c r="I1387" s="11"/>
      <c r="J1387" s="11"/>
      <c r="K1387" s="16">
        <f>K1390</f>
        <v>2</v>
      </c>
      <c r="L1387" s="16">
        <f>L1390</f>
        <v>0</v>
      </c>
      <c r="M1387" s="16">
        <f>M1390</f>
        <v>0</v>
      </c>
    </row>
    <row r="1388" spans="1:13" ht="45" x14ac:dyDescent="0.25">
      <c r="A1388" s="11"/>
      <c r="B1388" s="11"/>
      <c r="C1388" s="11"/>
      <c r="D1388" s="12" t="s">
        <v>943</v>
      </c>
      <c r="E1388" s="11"/>
      <c r="F1388" s="11"/>
      <c r="G1388" s="11"/>
      <c r="H1388" s="11"/>
      <c r="I1388" s="11"/>
      <c r="J1388" s="11"/>
      <c r="K1388" s="11"/>
      <c r="L1388" s="11"/>
      <c r="M1388" s="11"/>
    </row>
    <row r="1389" spans="1:13" x14ac:dyDescent="0.25">
      <c r="A1389" s="11"/>
      <c r="B1389" s="11"/>
      <c r="C1389" s="11"/>
      <c r="D1389" s="12"/>
      <c r="E1389" s="13" t="s">
        <v>939</v>
      </c>
      <c r="F1389" s="11">
        <v>1</v>
      </c>
      <c r="G1389" s="21">
        <v>2</v>
      </c>
      <c r="H1389" s="21"/>
      <c r="I1389" s="21"/>
      <c r="J1389" s="22">
        <f>F1389*(G1389+ (G1389= 0))*(H1389+ (H1389= 0))*(I1389+ (I1389= 0))</f>
        <v>2</v>
      </c>
      <c r="K1389" s="11"/>
      <c r="L1389" s="11"/>
      <c r="M1389" s="11"/>
    </row>
    <row r="1390" spans="1:13" x14ac:dyDescent="0.25">
      <c r="A1390" s="11"/>
      <c r="B1390" s="11"/>
      <c r="C1390" s="11"/>
      <c r="D1390" s="12"/>
      <c r="E1390" s="11"/>
      <c r="F1390" s="11"/>
      <c r="G1390" s="11"/>
      <c r="H1390" s="11"/>
      <c r="I1390" s="11"/>
      <c r="J1390" s="17" t="s">
        <v>944</v>
      </c>
      <c r="K1390" s="10">
        <f>SUM(J1389:J1389)</f>
        <v>2</v>
      </c>
      <c r="L1390" s="15"/>
      <c r="M1390" s="10">
        <f>ROUND(L1390*K1390,2)</f>
        <v>0</v>
      </c>
    </row>
    <row r="1391" spans="1:13" ht="3" customHeight="1" x14ac:dyDescent="0.25">
      <c r="A1391" s="18"/>
      <c r="B1391" s="18"/>
      <c r="C1391" s="18"/>
      <c r="D1391" s="19"/>
      <c r="E1391" s="18"/>
      <c r="F1391" s="18"/>
      <c r="G1391" s="18"/>
      <c r="H1391" s="18"/>
      <c r="I1391" s="18"/>
      <c r="J1391" s="18"/>
      <c r="K1391" s="18"/>
      <c r="L1391" s="18"/>
      <c r="M1391" s="18"/>
    </row>
    <row r="1392" spans="1:13" x14ac:dyDescent="0.25">
      <c r="A1392" s="17" t="s">
        <v>945</v>
      </c>
      <c r="B1392" s="13" t="s">
        <v>20</v>
      </c>
      <c r="C1392" s="13" t="s">
        <v>5</v>
      </c>
      <c r="D1392" s="14" t="s">
        <v>946</v>
      </c>
      <c r="E1392" s="11"/>
      <c r="F1392" s="11"/>
      <c r="G1392" s="11"/>
      <c r="H1392" s="11"/>
      <c r="I1392" s="11"/>
      <c r="J1392" s="11"/>
      <c r="K1392" s="16">
        <f>K1395</f>
        <v>1</v>
      </c>
      <c r="L1392" s="16">
        <f>L1395</f>
        <v>0</v>
      </c>
      <c r="M1392" s="16">
        <f>M1395</f>
        <v>0</v>
      </c>
    </row>
    <row r="1393" spans="1:13" ht="45" x14ac:dyDescent="0.25">
      <c r="A1393" s="11"/>
      <c r="B1393" s="11"/>
      <c r="C1393" s="11"/>
      <c r="D1393" s="12" t="s">
        <v>947</v>
      </c>
      <c r="E1393" s="11"/>
      <c r="F1393" s="11"/>
      <c r="G1393" s="11"/>
      <c r="H1393" s="11"/>
      <c r="I1393" s="11"/>
      <c r="J1393" s="11"/>
      <c r="K1393" s="11"/>
      <c r="L1393" s="11"/>
      <c r="M1393" s="11"/>
    </row>
    <row r="1394" spans="1:13" x14ac:dyDescent="0.25">
      <c r="A1394" s="11"/>
      <c r="B1394" s="11"/>
      <c r="C1394" s="11"/>
      <c r="D1394" s="12"/>
      <c r="E1394" s="13" t="s">
        <v>948</v>
      </c>
      <c r="F1394" s="11">
        <v>1</v>
      </c>
      <c r="G1394" s="21">
        <v>1</v>
      </c>
      <c r="H1394" s="21"/>
      <c r="I1394" s="21"/>
      <c r="J1394" s="22">
        <f>F1394*(G1394+ (G1394= 0))*(H1394+ (H1394= 0))*(I1394+ (I1394= 0))</f>
        <v>1</v>
      </c>
      <c r="K1394" s="11"/>
      <c r="L1394" s="11"/>
      <c r="M1394" s="11"/>
    </row>
    <row r="1395" spans="1:13" x14ac:dyDescent="0.25">
      <c r="A1395" s="11"/>
      <c r="B1395" s="11"/>
      <c r="C1395" s="11"/>
      <c r="D1395" s="12"/>
      <c r="E1395" s="11"/>
      <c r="F1395" s="11"/>
      <c r="G1395" s="11"/>
      <c r="H1395" s="11"/>
      <c r="I1395" s="11"/>
      <c r="J1395" s="17" t="s">
        <v>949</v>
      </c>
      <c r="K1395" s="10">
        <f>SUM(J1394:J1394)</f>
        <v>1</v>
      </c>
      <c r="L1395" s="15"/>
      <c r="M1395" s="10">
        <f>ROUND(L1395*K1395,2)</f>
        <v>0</v>
      </c>
    </row>
    <row r="1396" spans="1:13" ht="3" customHeight="1" x14ac:dyDescent="0.25">
      <c r="A1396" s="18"/>
      <c r="B1396" s="18"/>
      <c r="C1396" s="18"/>
      <c r="D1396" s="19"/>
      <c r="E1396" s="18"/>
      <c r="F1396" s="18"/>
      <c r="G1396" s="18"/>
      <c r="H1396" s="18"/>
      <c r="I1396" s="18"/>
      <c r="J1396" s="18"/>
      <c r="K1396" s="18"/>
      <c r="L1396" s="18"/>
      <c r="M1396" s="18"/>
    </row>
    <row r="1397" spans="1:13" x14ac:dyDescent="0.25">
      <c r="A1397" s="13" t="s">
        <v>950</v>
      </c>
      <c r="B1397" s="13" t="s">
        <v>20</v>
      </c>
      <c r="C1397" s="13" t="s">
        <v>5</v>
      </c>
      <c r="D1397" s="14" t="s">
        <v>951</v>
      </c>
      <c r="E1397" s="11"/>
      <c r="F1397" s="11"/>
      <c r="G1397" s="11"/>
      <c r="H1397" s="11"/>
      <c r="I1397" s="11"/>
      <c r="J1397" s="11"/>
      <c r="K1397" s="15">
        <v>3</v>
      </c>
      <c r="L1397" s="15"/>
      <c r="M1397" s="16">
        <f>ROUND(K1397*L1397,2)</f>
        <v>0</v>
      </c>
    </row>
    <row r="1398" spans="1:13" ht="67.5" x14ac:dyDescent="0.25">
      <c r="A1398" s="11"/>
      <c r="B1398" s="11"/>
      <c r="C1398" s="11"/>
      <c r="D1398" s="12" t="s">
        <v>952</v>
      </c>
      <c r="E1398" s="11"/>
      <c r="F1398" s="11"/>
      <c r="G1398" s="11"/>
      <c r="H1398" s="11"/>
      <c r="I1398" s="11"/>
      <c r="J1398" s="11"/>
      <c r="K1398" s="11"/>
      <c r="L1398" s="11"/>
      <c r="M1398" s="11"/>
    </row>
    <row r="1399" spans="1:13" x14ac:dyDescent="0.25">
      <c r="A1399" s="13" t="s">
        <v>953</v>
      </c>
      <c r="B1399" s="13" t="s">
        <v>20</v>
      </c>
      <c r="C1399" s="13" t="s">
        <v>5</v>
      </c>
      <c r="D1399" s="14" t="s">
        <v>954</v>
      </c>
      <c r="E1399" s="11"/>
      <c r="F1399" s="11"/>
      <c r="G1399" s="11"/>
      <c r="H1399" s="11"/>
      <c r="I1399" s="11"/>
      <c r="J1399" s="11"/>
      <c r="K1399" s="15">
        <v>3</v>
      </c>
      <c r="L1399" s="15"/>
      <c r="M1399" s="16">
        <f>ROUND(K1399*L1399,2)</f>
        <v>0</v>
      </c>
    </row>
    <row r="1400" spans="1:13" ht="90" x14ac:dyDescent="0.25">
      <c r="A1400" s="11"/>
      <c r="B1400" s="11"/>
      <c r="C1400" s="11"/>
      <c r="D1400" s="12" t="s">
        <v>955</v>
      </c>
      <c r="E1400" s="11"/>
      <c r="F1400" s="11"/>
      <c r="G1400" s="11"/>
      <c r="H1400" s="11"/>
      <c r="I1400" s="11"/>
      <c r="J1400" s="11"/>
      <c r="K1400" s="11"/>
      <c r="L1400" s="11"/>
      <c r="M1400" s="11"/>
    </row>
    <row r="1401" spans="1:13" ht="135" x14ac:dyDescent="0.25">
      <c r="A1401" s="11"/>
      <c r="B1401" s="11"/>
      <c r="C1401" s="11"/>
      <c r="D1401" s="12" t="s">
        <v>956</v>
      </c>
      <c r="E1401" s="11"/>
      <c r="F1401" s="11"/>
      <c r="G1401" s="11"/>
      <c r="H1401" s="11"/>
      <c r="I1401" s="11"/>
      <c r="J1401" s="11"/>
      <c r="K1401" s="11"/>
      <c r="L1401" s="11"/>
      <c r="M1401" s="11"/>
    </row>
    <row r="1402" spans="1:13" x14ac:dyDescent="0.25">
      <c r="A1402" s="13" t="s">
        <v>957</v>
      </c>
      <c r="B1402" s="13" t="s">
        <v>20</v>
      </c>
      <c r="C1402" s="13" t="s">
        <v>5</v>
      </c>
      <c r="D1402" s="14" t="s">
        <v>958</v>
      </c>
      <c r="E1402" s="11"/>
      <c r="F1402" s="11"/>
      <c r="G1402" s="11"/>
      <c r="H1402" s="11"/>
      <c r="I1402" s="11"/>
      <c r="J1402" s="11"/>
      <c r="K1402" s="15">
        <v>4</v>
      </c>
      <c r="L1402" s="15"/>
      <c r="M1402" s="16">
        <f>ROUND(K1402*L1402,2)</f>
        <v>0</v>
      </c>
    </row>
    <row r="1403" spans="1:13" ht="90" x14ac:dyDescent="0.25">
      <c r="A1403" s="11"/>
      <c r="B1403" s="11"/>
      <c r="C1403" s="11"/>
      <c r="D1403" s="12" t="s">
        <v>959</v>
      </c>
      <c r="E1403" s="11"/>
      <c r="F1403" s="11"/>
      <c r="G1403" s="11"/>
      <c r="H1403" s="11"/>
      <c r="I1403" s="11"/>
      <c r="J1403" s="11"/>
      <c r="K1403" s="11"/>
      <c r="L1403" s="11"/>
      <c r="M1403" s="11"/>
    </row>
    <row r="1404" spans="1:13" ht="123.75" x14ac:dyDescent="0.25">
      <c r="A1404" s="11"/>
      <c r="B1404" s="11"/>
      <c r="C1404" s="11"/>
      <c r="D1404" s="12" t="s">
        <v>960</v>
      </c>
      <c r="E1404" s="11"/>
      <c r="F1404" s="11"/>
      <c r="G1404" s="11"/>
      <c r="H1404" s="11"/>
      <c r="I1404" s="11"/>
      <c r="J1404" s="11"/>
      <c r="K1404" s="11"/>
      <c r="L1404" s="11"/>
      <c r="M1404" s="11"/>
    </row>
    <row r="1405" spans="1:13" x14ac:dyDescent="0.25">
      <c r="A1405" s="13" t="s">
        <v>961</v>
      </c>
      <c r="B1405" s="13" t="s">
        <v>20</v>
      </c>
      <c r="C1405" s="13" t="s">
        <v>5</v>
      </c>
      <c r="D1405" s="14" t="s">
        <v>962</v>
      </c>
      <c r="E1405" s="11"/>
      <c r="F1405" s="11"/>
      <c r="G1405" s="11"/>
      <c r="H1405" s="11"/>
      <c r="I1405" s="11"/>
      <c r="J1405" s="11"/>
      <c r="K1405" s="15">
        <v>1</v>
      </c>
      <c r="L1405" s="15"/>
      <c r="M1405" s="16">
        <f>ROUND(K1405*L1405,2)</f>
        <v>0</v>
      </c>
    </row>
    <row r="1406" spans="1:13" ht="45" x14ac:dyDescent="0.25">
      <c r="A1406" s="11"/>
      <c r="B1406" s="11"/>
      <c r="C1406" s="11"/>
      <c r="D1406" s="12" t="s">
        <v>963</v>
      </c>
      <c r="E1406" s="11"/>
      <c r="F1406" s="11"/>
      <c r="G1406" s="11"/>
      <c r="H1406" s="11"/>
      <c r="I1406" s="11"/>
      <c r="J1406" s="11"/>
      <c r="K1406" s="11"/>
      <c r="L1406" s="11"/>
      <c r="M1406" s="11"/>
    </row>
    <row r="1407" spans="1:13" x14ac:dyDescent="0.25">
      <c r="A1407" s="13" t="s">
        <v>964</v>
      </c>
      <c r="B1407" s="13" t="s">
        <v>20</v>
      </c>
      <c r="C1407" s="13" t="s">
        <v>5</v>
      </c>
      <c r="D1407" s="14" t="s">
        <v>965</v>
      </c>
      <c r="E1407" s="11"/>
      <c r="F1407" s="11"/>
      <c r="G1407" s="11"/>
      <c r="H1407" s="11"/>
      <c r="I1407" s="11"/>
      <c r="J1407" s="11"/>
      <c r="K1407" s="15">
        <v>1</v>
      </c>
      <c r="L1407" s="15"/>
      <c r="M1407" s="16">
        <f>ROUND(K1407*L1407,2)</f>
        <v>0</v>
      </c>
    </row>
    <row r="1408" spans="1:13" ht="78.75" x14ac:dyDescent="0.25">
      <c r="A1408" s="11"/>
      <c r="B1408" s="11"/>
      <c r="C1408" s="11"/>
      <c r="D1408" s="12" t="s">
        <v>966</v>
      </c>
      <c r="E1408" s="11"/>
      <c r="F1408" s="11"/>
      <c r="G1408" s="11"/>
      <c r="H1408" s="11"/>
      <c r="I1408" s="11"/>
      <c r="J1408" s="11"/>
      <c r="K1408" s="11"/>
      <c r="L1408" s="11"/>
      <c r="M1408" s="11"/>
    </row>
    <row r="1409" spans="1:13" ht="146.25" x14ac:dyDescent="0.25">
      <c r="A1409" s="11"/>
      <c r="B1409" s="11"/>
      <c r="C1409" s="11"/>
      <c r="D1409" s="12" t="s">
        <v>967</v>
      </c>
      <c r="E1409" s="11"/>
      <c r="F1409" s="11"/>
      <c r="G1409" s="11"/>
      <c r="H1409" s="11"/>
      <c r="I1409" s="11"/>
      <c r="J1409" s="11"/>
      <c r="K1409" s="11"/>
      <c r="L1409" s="11"/>
      <c r="M1409" s="11"/>
    </row>
    <row r="1410" spans="1:13" x14ac:dyDescent="0.25">
      <c r="A1410" s="11"/>
      <c r="B1410" s="11"/>
      <c r="C1410" s="11"/>
      <c r="D1410" s="12"/>
      <c r="E1410" s="11"/>
      <c r="F1410" s="11"/>
      <c r="G1410" s="11"/>
      <c r="H1410" s="11"/>
      <c r="I1410" s="11"/>
      <c r="J1410" s="17" t="s">
        <v>968</v>
      </c>
      <c r="K1410" s="15">
        <v>1</v>
      </c>
      <c r="L1410" s="10">
        <f>M1356+M1358+M1364+M1370+M1375+M1380+M1385+M1390+M1395+M1397+M1399+M1402+M1405+M1407</f>
        <v>0</v>
      </c>
      <c r="M1410" s="10">
        <f>ROUND(L1410*K1410,2)</f>
        <v>0</v>
      </c>
    </row>
    <row r="1411" spans="1:13" ht="3" customHeight="1" x14ac:dyDescent="0.25">
      <c r="A1411" s="18"/>
      <c r="B1411" s="18"/>
      <c r="C1411" s="18"/>
      <c r="D1411" s="19"/>
      <c r="E1411" s="18"/>
      <c r="F1411" s="18"/>
      <c r="G1411" s="18"/>
      <c r="H1411" s="18"/>
      <c r="I1411" s="18"/>
      <c r="J1411" s="18"/>
      <c r="K1411" s="18"/>
      <c r="L1411" s="18"/>
      <c r="M1411" s="18"/>
    </row>
    <row r="1412" spans="1:13" x14ac:dyDescent="0.25">
      <c r="A1412" s="23" t="s">
        <v>969</v>
      </c>
      <c r="B1412" s="23" t="s">
        <v>16</v>
      </c>
      <c r="C1412" s="23" t="s">
        <v>28</v>
      </c>
      <c r="D1412" s="24" t="s">
        <v>970</v>
      </c>
      <c r="E1412" s="25"/>
      <c r="F1412" s="25"/>
      <c r="G1412" s="25"/>
      <c r="H1412" s="25"/>
      <c r="I1412" s="25"/>
      <c r="J1412" s="25"/>
      <c r="K1412" s="10">
        <f>K1428</f>
        <v>1</v>
      </c>
      <c r="L1412" s="10">
        <f>L1428</f>
        <v>0</v>
      </c>
      <c r="M1412" s="10">
        <f>M1428</f>
        <v>0</v>
      </c>
    </row>
    <row r="1413" spans="1:13" x14ac:dyDescent="0.25">
      <c r="A1413" s="11"/>
      <c r="B1413" s="11"/>
      <c r="C1413" s="11"/>
      <c r="D1413" s="12"/>
      <c r="E1413" s="11"/>
      <c r="F1413" s="11"/>
      <c r="G1413" s="11"/>
      <c r="H1413" s="11"/>
      <c r="I1413" s="11"/>
      <c r="J1413" s="11"/>
      <c r="K1413" s="11"/>
      <c r="L1413" s="11"/>
      <c r="M1413" s="11"/>
    </row>
    <row r="1414" spans="1:13" x14ac:dyDescent="0.25">
      <c r="A1414" s="13" t="s">
        <v>971</v>
      </c>
      <c r="B1414" s="13" t="s">
        <v>20</v>
      </c>
      <c r="C1414" s="13" t="s">
        <v>5</v>
      </c>
      <c r="D1414" s="14" t="s">
        <v>972</v>
      </c>
      <c r="E1414" s="11"/>
      <c r="F1414" s="11"/>
      <c r="G1414" s="11"/>
      <c r="H1414" s="11"/>
      <c r="I1414" s="11"/>
      <c r="J1414" s="11"/>
      <c r="K1414" s="15">
        <v>3</v>
      </c>
      <c r="L1414" s="15"/>
      <c r="M1414" s="16">
        <f>ROUND(K1414*L1414,2)</f>
        <v>0</v>
      </c>
    </row>
    <row r="1415" spans="1:13" ht="56.25" x14ac:dyDescent="0.25">
      <c r="A1415" s="11"/>
      <c r="B1415" s="11"/>
      <c r="C1415" s="11"/>
      <c r="D1415" s="12" t="s">
        <v>973</v>
      </c>
      <c r="E1415" s="11"/>
      <c r="F1415" s="11"/>
      <c r="G1415" s="11"/>
      <c r="H1415" s="11"/>
      <c r="I1415" s="11"/>
      <c r="J1415" s="11"/>
      <c r="K1415" s="11"/>
      <c r="L1415" s="11"/>
      <c r="M1415" s="11"/>
    </row>
    <row r="1416" spans="1:13" x14ac:dyDescent="0.25">
      <c r="A1416" s="13" t="s">
        <v>974</v>
      </c>
      <c r="B1416" s="13" t="s">
        <v>20</v>
      </c>
      <c r="C1416" s="13" t="s">
        <v>893</v>
      </c>
      <c r="D1416" s="14" t="s">
        <v>975</v>
      </c>
      <c r="E1416" s="11"/>
      <c r="F1416" s="11"/>
      <c r="G1416" s="11"/>
      <c r="H1416" s="11"/>
      <c r="I1416" s="11"/>
      <c r="J1416" s="11"/>
      <c r="K1416" s="15">
        <v>60</v>
      </c>
      <c r="L1416" s="15"/>
      <c r="M1416" s="16">
        <f>ROUND(K1416*L1416,2)</f>
        <v>0</v>
      </c>
    </row>
    <row r="1417" spans="1:13" ht="78.75" x14ac:dyDescent="0.25">
      <c r="A1417" s="11"/>
      <c r="B1417" s="11"/>
      <c r="C1417" s="11"/>
      <c r="D1417" s="12" t="s">
        <v>976</v>
      </c>
      <c r="E1417" s="11"/>
      <c r="F1417" s="11"/>
      <c r="G1417" s="11"/>
      <c r="H1417" s="11"/>
      <c r="I1417" s="11"/>
      <c r="J1417" s="11"/>
      <c r="K1417" s="11"/>
      <c r="L1417" s="11"/>
      <c r="M1417" s="11"/>
    </row>
    <row r="1418" spans="1:13" x14ac:dyDescent="0.25">
      <c r="A1418" s="13" t="s">
        <v>977</v>
      </c>
      <c r="B1418" s="13" t="s">
        <v>20</v>
      </c>
      <c r="C1418" s="13" t="s">
        <v>5</v>
      </c>
      <c r="D1418" s="14" t="s">
        <v>978</v>
      </c>
      <c r="E1418" s="11"/>
      <c r="F1418" s="11"/>
      <c r="G1418" s="11"/>
      <c r="H1418" s="11"/>
      <c r="I1418" s="11"/>
      <c r="J1418" s="11"/>
      <c r="K1418" s="15">
        <v>1</v>
      </c>
      <c r="L1418" s="15"/>
      <c r="M1418" s="16">
        <f>ROUND(K1418*L1418,2)</f>
        <v>0</v>
      </c>
    </row>
    <row r="1419" spans="1:13" ht="56.25" x14ac:dyDescent="0.25">
      <c r="A1419" s="11"/>
      <c r="B1419" s="11"/>
      <c r="C1419" s="11"/>
      <c r="D1419" s="12" t="s">
        <v>979</v>
      </c>
      <c r="E1419" s="11"/>
      <c r="F1419" s="11"/>
      <c r="G1419" s="11"/>
      <c r="H1419" s="11"/>
      <c r="I1419" s="11"/>
      <c r="J1419" s="11"/>
      <c r="K1419" s="11"/>
      <c r="L1419" s="11"/>
      <c r="M1419" s="11"/>
    </row>
    <row r="1420" spans="1:13" x14ac:dyDescent="0.25">
      <c r="A1420" s="13" t="s">
        <v>980</v>
      </c>
      <c r="B1420" s="13" t="s">
        <v>20</v>
      </c>
      <c r="C1420" s="13" t="s">
        <v>893</v>
      </c>
      <c r="D1420" s="14" t="s">
        <v>981</v>
      </c>
      <c r="E1420" s="11"/>
      <c r="F1420" s="11"/>
      <c r="G1420" s="11"/>
      <c r="H1420" s="11"/>
      <c r="I1420" s="11"/>
      <c r="J1420" s="11"/>
      <c r="K1420" s="15">
        <v>16.87</v>
      </c>
      <c r="L1420" s="15"/>
      <c r="M1420" s="16">
        <f>ROUND(K1420*L1420,2)</f>
        <v>0</v>
      </c>
    </row>
    <row r="1421" spans="1:13" ht="78.75" x14ac:dyDescent="0.25">
      <c r="A1421" s="11"/>
      <c r="B1421" s="11"/>
      <c r="C1421" s="11"/>
      <c r="D1421" s="12" t="s">
        <v>982</v>
      </c>
      <c r="E1421" s="11"/>
      <c r="F1421" s="11"/>
      <c r="G1421" s="11"/>
      <c r="H1421" s="11"/>
      <c r="I1421" s="11"/>
      <c r="J1421" s="11"/>
      <c r="K1421" s="11"/>
      <c r="L1421" s="11"/>
      <c r="M1421" s="11"/>
    </row>
    <row r="1422" spans="1:13" x14ac:dyDescent="0.25">
      <c r="A1422" s="13" t="s">
        <v>983</v>
      </c>
      <c r="B1422" s="13" t="s">
        <v>20</v>
      </c>
      <c r="C1422" s="13" t="s">
        <v>893</v>
      </c>
      <c r="D1422" s="14" t="s">
        <v>984</v>
      </c>
      <c r="E1422" s="11"/>
      <c r="F1422" s="11"/>
      <c r="G1422" s="11"/>
      <c r="H1422" s="11"/>
      <c r="I1422" s="11"/>
      <c r="J1422" s="11"/>
      <c r="K1422" s="15">
        <v>3.04</v>
      </c>
      <c r="L1422" s="15"/>
      <c r="M1422" s="16">
        <f>ROUND(K1422*L1422,2)</f>
        <v>0</v>
      </c>
    </row>
    <row r="1423" spans="1:13" ht="78.75" x14ac:dyDescent="0.25">
      <c r="A1423" s="11"/>
      <c r="B1423" s="11"/>
      <c r="C1423" s="11"/>
      <c r="D1423" s="12" t="s">
        <v>985</v>
      </c>
      <c r="E1423" s="11"/>
      <c r="F1423" s="11"/>
      <c r="G1423" s="11"/>
      <c r="H1423" s="11"/>
      <c r="I1423" s="11"/>
      <c r="J1423" s="11"/>
      <c r="K1423" s="11"/>
      <c r="L1423" s="11"/>
      <c r="M1423" s="11"/>
    </row>
    <row r="1424" spans="1:13" x14ac:dyDescent="0.25">
      <c r="A1424" s="13" t="s">
        <v>986</v>
      </c>
      <c r="B1424" s="13" t="s">
        <v>20</v>
      </c>
      <c r="C1424" s="13" t="s">
        <v>893</v>
      </c>
      <c r="D1424" s="14" t="s">
        <v>987</v>
      </c>
      <c r="E1424" s="11"/>
      <c r="F1424" s="11"/>
      <c r="G1424" s="11"/>
      <c r="H1424" s="11"/>
      <c r="I1424" s="11"/>
      <c r="J1424" s="11"/>
      <c r="K1424" s="15">
        <v>9.7799999999999994</v>
      </c>
      <c r="L1424" s="15"/>
      <c r="M1424" s="16">
        <f>ROUND(K1424*L1424,2)</f>
        <v>0</v>
      </c>
    </row>
    <row r="1425" spans="1:13" ht="78.75" x14ac:dyDescent="0.25">
      <c r="A1425" s="11"/>
      <c r="B1425" s="11"/>
      <c r="C1425" s="11"/>
      <c r="D1425" s="12" t="s">
        <v>988</v>
      </c>
      <c r="E1425" s="11"/>
      <c r="F1425" s="11"/>
      <c r="G1425" s="11"/>
      <c r="H1425" s="11"/>
      <c r="I1425" s="11"/>
      <c r="J1425" s="11"/>
      <c r="K1425" s="11"/>
      <c r="L1425" s="11"/>
      <c r="M1425" s="11"/>
    </row>
    <row r="1426" spans="1:13" x14ac:dyDescent="0.25">
      <c r="A1426" s="13" t="s">
        <v>989</v>
      </c>
      <c r="B1426" s="13" t="s">
        <v>20</v>
      </c>
      <c r="C1426" s="13" t="s">
        <v>893</v>
      </c>
      <c r="D1426" s="14" t="s">
        <v>990</v>
      </c>
      <c r="E1426" s="11"/>
      <c r="F1426" s="11"/>
      <c r="G1426" s="11"/>
      <c r="H1426" s="11"/>
      <c r="I1426" s="11"/>
      <c r="J1426" s="11"/>
      <c r="K1426" s="15">
        <v>6.96</v>
      </c>
      <c r="L1426" s="15"/>
      <c r="M1426" s="16">
        <f>ROUND(K1426*L1426,2)</f>
        <v>0</v>
      </c>
    </row>
    <row r="1427" spans="1:13" ht="78.75" x14ac:dyDescent="0.25">
      <c r="A1427" s="11"/>
      <c r="B1427" s="11"/>
      <c r="C1427" s="11"/>
      <c r="D1427" s="12" t="s">
        <v>991</v>
      </c>
      <c r="E1427" s="11"/>
      <c r="F1427" s="11"/>
      <c r="G1427" s="11"/>
      <c r="H1427" s="11"/>
      <c r="I1427" s="11"/>
      <c r="J1427" s="11"/>
      <c r="K1427" s="11"/>
      <c r="L1427" s="11"/>
      <c r="M1427" s="11"/>
    </row>
    <row r="1428" spans="1:13" x14ac:dyDescent="0.25">
      <c r="A1428" s="11"/>
      <c r="B1428" s="11"/>
      <c r="C1428" s="11"/>
      <c r="D1428" s="12"/>
      <c r="E1428" s="11"/>
      <c r="F1428" s="11"/>
      <c r="G1428" s="11"/>
      <c r="H1428" s="11"/>
      <c r="I1428" s="11"/>
      <c r="J1428" s="17" t="s">
        <v>992</v>
      </c>
      <c r="K1428" s="15">
        <v>1</v>
      </c>
      <c r="L1428" s="10">
        <f>M1414+M1416+M1418+M1420+M1422+M1424+M1426</f>
        <v>0</v>
      </c>
      <c r="M1428" s="10">
        <f>ROUND(L1428*K1428,2)</f>
        <v>0</v>
      </c>
    </row>
    <row r="1429" spans="1:13" ht="3" customHeight="1" x14ac:dyDescent="0.25">
      <c r="A1429" s="18"/>
      <c r="B1429" s="18"/>
      <c r="C1429" s="18"/>
      <c r="D1429" s="19"/>
      <c r="E1429" s="18"/>
      <c r="F1429" s="18"/>
      <c r="G1429" s="18"/>
      <c r="H1429" s="18"/>
      <c r="I1429" s="18"/>
      <c r="J1429" s="18"/>
      <c r="K1429" s="18"/>
      <c r="L1429" s="18"/>
      <c r="M1429" s="18"/>
    </row>
    <row r="1430" spans="1:13" x14ac:dyDescent="0.25">
      <c r="A1430" s="11"/>
      <c r="B1430" s="11"/>
      <c r="C1430" s="11"/>
      <c r="D1430" s="12"/>
      <c r="E1430" s="11"/>
      <c r="F1430" s="11"/>
      <c r="G1430" s="11"/>
      <c r="H1430" s="11"/>
      <c r="I1430" s="11"/>
      <c r="J1430" s="17" t="s">
        <v>993</v>
      </c>
      <c r="K1430" s="15">
        <v>1</v>
      </c>
      <c r="L1430" s="10">
        <f>M1352+M1410+M1428</f>
        <v>0</v>
      </c>
      <c r="M1430" s="10">
        <f>ROUND(L1430*K1430,2)</f>
        <v>0</v>
      </c>
    </row>
    <row r="1431" spans="1:13" ht="3" customHeight="1" x14ac:dyDescent="0.25">
      <c r="A1431" s="18"/>
      <c r="B1431" s="18"/>
      <c r="C1431" s="18"/>
      <c r="D1431" s="19"/>
      <c r="E1431" s="18"/>
      <c r="F1431" s="18"/>
      <c r="G1431" s="18"/>
      <c r="H1431" s="18"/>
      <c r="I1431" s="18"/>
      <c r="J1431" s="18"/>
      <c r="K1431" s="18"/>
      <c r="L1431" s="18"/>
      <c r="M1431" s="18"/>
    </row>
    <row r="1432" spans="1:13" x14ac:dyDescent="0.25">
      <c r="A1432" s="23" t="s">
        <v>994</v>
      </c>
      <c r="B1432" s="23" t="s">
        <v>16</v>
      </c>
      <c r="C1432" s="23" t="s">
        <v>28</v>
      </c>
      <c r="D1432" s="24" t="s">
        <v>995</v>
      </c>
      <c r="E1432" s="25"/>
      <c r="F1432" s="25"/>
      <c r="G1432" s="25"/>
      <c r="H1432" s="25"/>
      <c r="I1432" s="25"/>
      <c r="J1432" s="25"/>
      <c r="K1432" s="10">
        <f>K1455</f>
        <v>1</v>
      </c>
      <c r="L1432" s="10">
        <f>L1455</f>
        <v>0</v>
      </c>
      <c r="M1432" s="10">
        <f>M1455</f>
        <v>0</v>
      </c>
    </row>
    <row r="1433" spans="1:13" x14ac:dyDescent="0.25">
      <c r="A1433" s="11"/>
      <c r="B1433" s="11"/>
      <c r="C1433" s="11"/>
      <c r="D1433" s="12"/>
      <c r="E1433" s="11"/>
      <c r="F1433" s="11"/>
      <c r="G1433" s="11"/>
      <c r="H1433" s="11"/>
      <c r="I1433" s="11"/>
      <c r="J1433" s="11"/>
      <c r="K1433" s="11"/>
      <c r="L1433" s="11"/>
      <c r="M1433" s="11"/>
    </row>
    <row r="1434" spans="1:13" x14ac:dyDescent="0.25">
      <c r="A1434" s="23" t="s">
        <v>996</v>
      </c>
      <c r="B1434" s="23" t="s">
        <v>16</v>
      </c>
      <c r="C1434" s="23" t="s">
        <v>28</v>
      </c>
      <c r="D1434" s="24" t="s">
        <v>997</v>
      </c>
      <c r="E1434" s="25"/>
      <c r="F1434" s="25"/>
      <c r="G1434" s="25"/>
      <c r="H1434" s="25"/>
      <c r="I1434" s="25"/>
      <c r="J1434" s="25"/>
      <c r="K1434" s="10">
        <f>K1453</f>
        <v>1</v>
      </c>
      <c r="L1434" s="10">
        <f>L1453</f>
        <v>0</v>
      </c>
      <c r="M1434" s="10">
        <f>M1453</f>
        <v>0</v>
      </c>
    </row>
    <row r="1435" spans="1:13" x14ac:dyDescent="0.25">
      <c r="A1435" s="11"/>
      <c r="B1435" s="11"/>
      <c r="C1435" s="11"/>
      <c r="D1435" s="12"/>
      <c r="E1435" s="11"/>
      <c r="F1435" s="11"/>
      <c r="G1435" s="11"/>
      <c r="H1435" s="11"/>
      <c r="I1435" s="11"/>
      <c r="J1435" s="11"/>
      <c r="K1435" s="11"/>
      <c r="L1435" s="11"/>
      <c r="M1435" s="11"/>
    </row>
    <row r="1436" spans="1:13" x14ac:dyDescent="0.25">
      <c r="A1436" s="17" t="s">
        <v>998</v>
      </c>
      <c r="B1436" s="13" t="s">
        <v>20</v>
      </c>
      <c r="C1436" s="13" t="s">
        <v>893</v>
      </c>
      <c r="D1436" s="14" t="s">
        <v>999</v>
      </c>
      <c r="E1436" s="11"/>
      <c r="F1436" s="11"/>
      <c r="G1436" s="11"/>
      <c r="H1436" s="11"/>
      <c r="I1436" s="11"/>
      <c r="J1436" s="11"/>
      <c r="K1436" s="16">
        <f>K1439</f>
        <v>6.34</v>
      </c>
      <c r="L1436" s="16">
        <f>L1439</f>
        <v>0</v>
      </c>
      <c r="M1436" s="16">
        <f>M1439</f>
        <v>0</v>
      </c>
    </row>
    <row r="1437" spans="1:13" ht="78.75" x14ac:dyDescent="0.25">
      <c r="A1437" s="11"/>
      <c r="B1437" s="11"/>
      <c r="C1437" s="11"/>
      <c r="D1437" s="12" t="s">
        <v>1000</v>
      </c>
      <c r="E1437" s="11"/>
      <c r="F1437" s="11"/>
      <c r="G1437" s="11"/>
      <c r="H1437" s="11"/>
      <c r="I1437" s="11"/>
      <c r="J1437" s="11"/>
      <c r="K1437" s="11"/>
      <c r="L1437" s="11"/>
      <c r="M1437" s="11"/>
    </row>
    <row r="1438" spans="1:13" x14ac:dyDescent="0.25">
      <c r="A1438" s="11"/>
      <c r="B1438" s="11"/>
      <c r="C1438" s="11"/>
      <c r="D1438" s="12"/>
      <c r="E1438" s="13" t="s">
        <v>922</v>
      </c>
      <c r="F1438" s="11">
        <v>1</v>
      </c>
      <c r="G1438" s="21">
        <v>6.34</v>
      </c>
      <c r="H1438" s="21"/>
      <c r="I1438" s="21"/>
      <c r="J1438" s="22">
        <f>F1438*(G1438+ (G1438= 0))*(H1438+ (H1438= 0))*(I1438+ (I1438= 0))</f>
        <v>6.34</v>
      </c>
      <c r="K1438" s="11"/>
      <c r="L1438" s="11"/>
      <c r="M1438" s="11"/>
    </row>
    <row r="1439" spans="1:13" x14ac:dyDescent="0.25">
      <c r="A1439" s="11"/>
      <c r="B1439" s="11"/>
      <c r="C1439" s="11"/>
      <c r="D1439" s="12"/>
      <c r="E1439" s="11"/>
      <c r="F1439" s="11"/>
      <c r="G1439" s="11"/>
      <c r="H1439" s="11"/>
      <c r="I1439" s="11"/>
      <c r="J1439" s="17" t="s">
        <v>1001</v>
      </c>
      <c r="K1439" s="10">
        <f>SUM(J1438:J1438)</f>
        <v>6.34</v>
      </c>
      <c r="L1439" s="15"/>
      <c r="M1439" s="10">
        <f>ROUND(L1439*K1439,2)</f>
        <v>0</v>
      </c>
    </row>
    <row r="1440" spans="1:13" ht="3" customHeight="1" x14ac:dyDescent="0.25">
      <c r="A1440" s="18"/>
      <c r="B1440" s="18"/>
      <c r="C1440" s="18"/>
      <c r="D1440" s="19"/>
      <c r="E1440" s="18"/>
      <c r="F1440" s="18"/>
      <c r="G1440" s="18"/>
      <c r="H1440" s="18"/>
      <c r="I1440" s="18"/>
      <c r="J1440" s="18"/>
      <c r="K1440" s="18"/>
      <c r="L1440" s="18"/>
      <c r="M1440" s="18"/>
    </row>
    <row r="1441" spans="1:13" x14ac:dyDescent="0.25">
      <c r="A1441" s="17" t="s">
        <v>1002</v>
      </c>
      <c r="B1441" s="13" t="s">
        <v>20</v>
      </c>
      <c r="C1441" s="13" t="s">
        <v>893</v>
      </c>
      <c r="D1441" s="14" t="s">
        <v>999</v>
      </c>
      <c r="E1441" s="11"/>
      <c r="F1441" s="11"/>
      <c r="G1441" s="11"/>
      <c r="H1441" s="11"/>
      <c r="I1441" s="11"/>
      <c r="J1441" s="11"/>
      <c r="K1441" s="16">
        <f>K1444</f>
        <v>0.17</v>
      </c>
      <c r="L1441" s="16">
        <f>L1444</f>
        <v>0</v>
      </c>
      <c r="M1441" s="16">
        <f>M1444</f>
        <v>0</v>
      </c>
    </row>
    <row r="1442" spans="1:13" ht="67.5" x14ac:dyDescent="0.25">
      <c r="A1442" s="11"/>
      <c r="B1442" s="11"/>
      <c r="C1442" s="11"/>
      <c r="D1442" s="12" t="s">
        <v>1003</v>
      </c>
      <c r="E1442" s="11"/>
      <c r="F1442" s="11"/>
      <c r="G1442" s="11"/>
      <c r="H1442" s="11"/>
      <c r="I1442" s="11"/>
      <c r="J1442" s="11"/>
      <c r="K1442" s="11"/>
      <c r="L1442" s="11"/>
      <c r="M1442" s="11"/>
    </row>
    <row r="1443" spans="1:13" x14ac:dyDescent="0.25">
      <c r="A1443" s="11"/>
      <c r="B1443" s="11"/>
      <c r="C1443" s="11"/>
      <c r="D1443" s="12"/>
      <c r="E1443" s="13" t="s">
        <v>922</v>
      </c>
      <c r="F1443" s="11">
        <v>1</v>
      </c>
      <c r="G1443" s="21">
        <v>0.17</v>
      </c>
      <c r="H1443" s="21"/>
      <c r="I1443" s="21"/>
      <c r="J1443" s="22">
        <f>F1443*(G1443+ (G1443= 0))*(H1443+ (H1443= 0))*(I1443+ (I1443= 0))</f>
        <v>0.17</v>
      </c>
      <c r="K1443" s="11"/>
      <c r="L1443" s="11"/>
      <c r="M1443" s="11"/>
    </row>
    <row r="1444" spans="1:13" x14ac:dyDescent="0.25">
      <c r="A1444" s="11"/>
      <c r="B1444" s="11"/>
      <c r="C1444" s="11"/>
      <c r="D1444" s="12"/>
      <c r="E1444" s="11"/>
      <c r="F1444" s="11"/>
      <c r="G1444" s="11"/>
      <c r="H1444" s="11"/>
      <c r="I1444" s="11"/>
      <c r="J1444" s="17" t="s">
        <v>1004</v>
      </c>
      <c r="K1444" s="10">
        <f>SUM(J1443:J1443)</f>
        <v>0.17</v>
      </c>
      <c r="L1444" s="15"/>
      <c r="M1444" s="10">
        <f>ROUND(L1444*K1444,2)</f>
        <v>0</v>
      </c>
    </row>
    <row r="1445" spans="1:13" ht="3" customHeight="1" x14ac:dyDescent="0.25">
      <c r="A1445" s="18"/>
      <c r="B1445" s="18"/>
      <c r="C1445" s="18"/>
      <c r="D1445" s="19"/>
      <c r="E1445" s="18"/>
      <c r="F1445" s="18"/>
      <c r="G1445" s="18"/>
      <c r="H1445" s="18"/>
      <c r="I1445" s="18"/>
      <c r="J1445" s="18"/>
      <c r="K1445" s="18"/>
      <c r="L1445" s="18"/>
      <c r="M1445" s="18"/>
    </row>
    <row r="1446" spans="1:13" x14ac:dyDescent="0.25">
      <c r="A1446" s="17" t="s">
        <v>1005</v>
      </c>
      <c r="B1446" s="13" t="s">
        <v>20</v>
      </c>
      <c r="C1446" s="13" t="s">
        <v>893</v>
      </c>
      <c r="D1446" s="14" t="s">
        <v>999</v>
      </c>
      <c r="E1446" s="11"/>
      <c r="F1446" s="11"/>
      <c r="G1446" s="11"/>
      <c r="H1446" s="11"/>
      <c r="I1446" s="11"/>
      <c r="J1446" s="11"/>
      <c r="K1446" s="16">
        <f>K1449</f>
        <v>3.28</v>
      </c>
      <c r="L1446" s="16">
        <f>L1449</f>
        <v>0</v>
      </c>
      <c r="M1446" s="16">
        <f>M1449</f>
        <v>0</v>
      </c>
    </row>
    <row r="1447" spans="1:13" ht="67.5" x14ac:dyDescent="0.25">
      <c r="A1447" s="11"/>
      <c r="B1447" s="11"/>
      <c r="C1447" s="11"/>
      <c r="D1447" s="12" t="s">
        <v>1006</v>
      </c>
      <c r="E1447" s="11"/>
      <c r="F1447" s="11"/>
      <c r="G1447" s="11"/>
      <c r="H1447" s="11"/>
      <c r="I1447" s="11"/>
      <c r="J1447" s="11"/>
      <c r="K1447" s="11"/>
      <c r="L1447" s="11"/>
      <c r="M1447" s="11"/>
    </row>
    <row r="1448" spans="1:13" x14ac:dyDescent="0.25">
      <c r="A1448" s="11"/>
      <c r="B1448" s="11"/>
      <c r="C1448" s="11"/>
      <c r="D1448" s="12"/>
      <c r="E1448" s="13" t="s">
        <v>922</v>
      </c>
      <c r="F1448" s="11">
        <v>1</v>
      </c>
      <c r="G1448" s="21">
        <v>3.28</v>
      </c>
      <c r="H1448" s="21"/>
      <c r="I1448" s="21"/>
      <c r="J1448" s="22">
        <f>F1448*(G1448+ (G1448= 0))*(H1448+ (H1448= 0))*(I1448+ (I1448= 0))</f>
        <v>3.28</v>
      </c>
      <c r="K1448" s="11"/>
      <c r="L1448" s="11"/>
      <c r="M1448" s="11"/>
    </row>
    <row r="1449" spans="1:13" x14ac:dyDescent="0.25">
      <c r="A1449" s="11"/>
      <c r="B1449" s="11"/>
      <c r="C1449" s="11"/>
      <c r="D1449" s="12"/>
      <c r="E1449" s="11"/>
      <c r="F1449" s="11"/>
      <c r="G1449" s="11"/>
      <c r="H1449" s="11"/>
      <c r="I1449" s="11"/>
      <c r="J1449" s="17" t="s">
        <v>1007</v>
      </c>
      <c r="K1449" s="10">
        <f>SUM(J1448:J1448)</f>
        <v>3.28</v>
      </c>
      <c r="L1449" s="15"/>
      <c r="M1449" s="10">
        <f>ROUND(L1449*K1449,2)</f>
        <v>0</v>
      </c>
    </row>
    <row r="1450" spans="1:13" ht="3" customHeight="1" x14ac:dyDescent="0.25">
      <c r="A1450" s="18"/>
      <c r="B1450" s="18"/>
      <c r="C1450" s="18"/>
      <c r="D1450" s="19"/>
      <c r="E1450" s="18"/>
      <c r="F1450" s="18"/>
      <c r="G1450" s="18"/>
      <c r="H1450" s="18"/>
      <c r="I1450" s="18"/>
      <c r="J1450" s="18"/>
      <c r="K1450" s="18"/>
      <c r="L1450" s="18"/>
      <c r="M1450" s="18"/>
    </row>
    <row r="1451" spans="1:13" x14ac:dyDescent="0.25">
      <c r="A1451" s="13" t="s">
        <v>1008</v>
      </c>
      <c r="B1451" s="13" t="s">
        <v>20</v>
      </c>
      <c r="C1451" s="13" t="s">
        <v>893</v>
      </c>
      <c r="D1451" s="14" t="s">
        <v>1009</v>
      </c>
      <c r="E1451" s="11"/>
      <c r="F1451" s="11"/>
      <c r="G1451" s="11"/>
      <c r="H1451" s="11"/>
      <c r="I1451" s="11"/>
      <c r="J1451" s="11"/>
      <c r="K1451" s="15">
        <v>70</v>
      </c>
      <c r="L1451" s="15"/>
      <c r="M1451" s="16">
        <f>ROUND(K1451*L1451,2)</f>
        <v>0</v>
      </c>
    </row>
    <row r="1452" spans="1:13" ht="56.25" x14ac:dyDescent="0.25">
      <c r="A1452" s="11"/>
      <c r="B1452" s="11"/>
      <c r="C1452" s="11"/>
      <c r="D1452" s="12" t="s">
        <v>1010</v>
      </c>
      <c r="E1452" s="11"/>
      <c r="F1452" s="11"/>
      <c r="G1452" s="11"/>
      <c r="H1452" s="11"/>
      <c r="I1452" s="11"/>
      <c r="J1452" s="11"/>
      <c r="K1452" s="11"/>
      <c r="L1452" s="11"/>
      <c r="M1452" s="11"/>
    </row>
    <row r="1453" spans="1:13" x14ac:dyDescent="0.25">
      <c r="A1453" s="11"/>
      <c r="B1453" s="11"/>
      <c r="C1453" s="11"/>
      <c r="D1453" s="12"/>
      <c r="E1453" s="11"/>
      <c r="F1453" s="11"/>
      <c r="G1453" s="11"/>
      <c r="H1453" s="11"/>
      <c r="I1453" s="11"/>
      <c r="J1453" s="17" t="s">
        <v>1011</v>
      </c>
      <c r="K1453" s="15">
        <v>1</v>
      </c>
      <c r="L1453" s="10">
        <f>M1439+M1444+M1449+M1451</f>
        <v>0</v>
      </c>
      <c r="M1453" s="10">
        <f>ROUND(L1453*K1453,2)</f>
        <v>0</v>
      </c>
    </row>
    <row r="1454" spans="1:13" ht="3" customHeight="1" x14ac:dyDescent="0.25">
      <c r="A1454" s="18"/>
      <c r="B1454" s="18"/>
      <c r="C1454" s="18"/>
      <c r="D1454" s="19"/>
      <c r="E1454" s="18"/>
      <c r="F1454" s="18"/>
      <c r="G1454" s="18"/>
      <c r="H1454" s="18"/>
      <c r="I1454" s="18"/>
      <c r="J1454" s="18"/>
      <c r="K1454" s="18"/>
      <c r="L1454" s="18"/>
      <c r="M1454" s="18"/>
    </row>
    <row r="1455" spans="1:13" x14ac:dyDescent="0.25">
      <c r="A1455" s="11"/>
      <c r="B1455" s="11"/>
      <c r="C1455" s="11"/>
      <c r="D1455" s="12"/>
      <c r="E1455" s="11"/>
      <c r="F1455" s="11"/>
      <c r="G1455" s="11"/>
      <c r="H1455" s="11"/>
      <c r="I1455" s="11"/>
      <c r="J1455" s="17" t="s">
        <v>9</v>
      </c>
      <c r="K1455" s="15">
        <v>1</v>
      </c>
      <c r="L1455" s="10">
        <f>M1453</f>
        <v>0</v>
      </c>
      <c r="M1455" s="10">
        <f>ROUND(L1455*K1455,2)</f>
        <v>0</v>
      </c>
    </row>
    <row r="1456" spans="1:13" ht="3" customHeight="1" x14ac:dyDescent="0.25">
      <c r="A1456" s="18"/>
      <c r="B1456" s="18"/>
      <c r="C1456" s="18"/>
      <c r="D1456" s="19"/>
      <c r="E1456" s="18"/>
      <c r="F1456" s="18"/>
      <c r="G1456" s="18"/>
      <c r="H1456" s="18"/>
      <c r="I1456" s="18"/>
      <c r="J1456" s="18"/>
      <c r="K1456" s="18"/>
      <c r="L1456" s="18"/>
      <c r="M1456" s="18"/>
    </row>
    <row r="1457" spans="1:13" x14ac:dyDescent="0.25">
      <c r="A1457" s="23" t="s">
        <v>1012</v>
      </c>
      <c r="B1457" s="23" t="s">
        <v>16</v>
      </c>
      <c r="C1457" s="23" t="s">
        <v>28</v>
      </c>
      <c r="D1457" s="24" t="s">
        <v>1013</v>
      </c>
      <c r="E1457" s="25"/>
      <c r="F1457" s="25"/>
      <c r="G1457" s="25"/>
      <c r="H1457" s="25"/>
      <c r="I1457" s="25"/>
      <c r="J1457" s="25"/>
      <c r="K1457" s="10">
        <f>K1461</f>
        <v>1</v>
      </c>
      <c r="L1457" s="10">
        <f>L1461</f>
        <v>0</v>
      </c>
      <c r="M1457" s="10">
        <f>M1461</f>
        <v>0</v>
      </c>
    </row>
    <row r="1458" spans="1:13" x14ac:dyDescent="0.25">
      <c r="A1458" s="11"/>
      <c r="B1458" s="11"/>
      <c r="C1458" s="11"/>
      <c r="D1458" s="12" t="s">
        <v>1013</v>
      </c>
      <c r="E1458" s="11"/>
      <c r="F1458" s="11"/>
      <c r="G1458" s="11"/>
      <c r="H1458" s="11"/>
      <c r="I1458" s="11"/>
      <c r="J1458" s="11"/>
      <c r="K1458" s="11"/>
      <c r="L1458" s="11"/>
      <c r="M1458" s="11"/>
    </row>
    <row r="1459" spans="1:13" x14ac:dyDescent="0.25">
      <c r="A1459" s="13" t="s">
        <v>1014</v>
      </c>
      <c r="B1459" s="13" t="s">
        <v>20</v>
      </c>
      <c r="C1459" s="13" t="s">
        <v>5</v>
      </c>
      <c r="D1459" s="14" t="s">
        <v>1015</v>
      </c>
      <c r="E1459" s="11"/>
      <c r="F1459" s="11"/>
      <c r="G1459" s="11"/>
      <c r="H1459" s="11"/>
      <c r="I1459" s="11"/>
      <c r="J1459" s="11"/>
      <c r="K1459" s="15">
        <v>1</v>
      </c>
      <c r="L1459" s="15"/>
      <c r="M1459" s="16">
        <f>ROUND(K1459*L1459,2)</f>
        <v>0</v>
      </c>
    </row>
    <row r="1460" spans="1:13" ht="247.5" x14ac:dyDescent="0.25">
      <c r="A1460" s="11"/>
      <c r="B1460" s="11"/>
      <c r="C1460" s="11"/>
      <c r="D1460" s="12" t="s">
        <v>1016</v>
      </c>
      <c r="E1460" s="11"/>
      <c r="F1460" s="11"/>
      <c r="G1460" s="11"/>
      <c r="H1460" s="11"/>
      <c r="I1460" s="11"/>
      <c r="J1460" s="11"/>
      <c r="K1460" s="11"/>
      <c r="L1460" s="11"/>
      <c r="M1460" s="11"/>
    </row>
    <row r="1461" spans="1:13" x14ac:dyDescent="0.25">
      <c r="A1461" s="11"/>
      <c r="B1461" s="11"/>
      <c r="C1461" s="11"/>
      <c r="D1461" s="12"/>
      <c r="E1461" s="11"/>
      <c r="F1461" s="11"/>
      <c r="G1461" s="11"/>
      <c r="H1461" s="11"/>
      <c r="I1461" s="11"/>
      <c r="J1461" s="17" t="s">
        <v>1017</v>
      </c>
      <c r="K1461" s="15">
        <v>1</v>
      </c>
      <c r="L1461" s="10">
        <f>M1459</f>
        <v>0</v>
      </c>
      <c r="M1461" s="10">
        <f>ROUND(L1461*K1461,2)</f>
        <v>0</v>
      </c>
    </row>
    <row r="1462" spans="1:13" ht="3" customHeight="1" x14ac:dyDescent="0.25">
      <c r="A1462" s="18"/>
      <c r="B1462" s="18"/>
      <c r="C1462" s="18"/>
      <c r="D1462" s="19"/>
      <c r="E1462" s="18"/>
      <c r="F1462" s="18"/>
      <c r="G1462" s="18"/>
      <c r="H1462" s="18"/>
      <c r="I1462" s="18"/>
      <c r="J1462" s="18"/>
      <c r="K1462" s="18"/>
      <c r="L1462" s="18"/>
      <c r="M1462" s="18"/>
    </row>
    <row r="1463" spans="1:13" x14ac:dyDescent="0.25">
      <c r="A1463" s="11"/>
      <c r="B1463" s="11"/>
      <c r="C1463" s="11"/>
      <c r="D1463" s="12"/>
      <c r="E1463" s="11"/>
      <c r="F1463" s="11"/>
      <c r="G1463" s="11"/>
      <c r="H1463" s="11"/>
      <c r="I1463" s="11"/>
      <c r="J1463" s="17" t="s">
        <v>1018</v>
      </c>
      <c r="K1463" s="20">
        <v>1</v>
      </c>
      <c r="L1463" s="10">
        <f>M1342+M1430+M1455+M1461</f>
        <v>0</v>
      </c>
      <c r="M1463" s="10">
        <f>ROUND(L1463*K1463,2)</f>
        <v>0</v>
      </c>
    </row>
    <row r="1464" spans="1:13" ht="3" customHeight="1" x14ac:dyDescent="0.25">
      <c r="A1464" s="18"/>
      <c r="B1464" s="18"/>
      <c r="C1464" s="18"/>
      <c r="D1464" s="19"/>
      <c r="E1464" s="18"/>
      <c r="F1464" s="18"/>
      <c r="G1464" s="18"/>
      <c r="H1464" s="18"/>
      <c r="I1464" s="18"/>
      <c r="J1464" s="18"/>
      <c r="K1464" s="18"/>
      <c r="L1464" s="18"/>
      <c r="M1464" s="18"/>
    </row>
    <row r="1465" spans="1:13" x14ac:dyDescent="0.25">
      <c r="A1465" s="6" t="s">
        <v>1019</v>
      </c>
      <c r="B1465" s="6" t="s">
        <v>16</v>
      </c>
      <c r="C1465" s="6" t="s">
        <v>17</v>
      </c>
      <c r="D1465" s="7" t="s">
        <v>1020</v>
      </c>
      <c r="E1465" s="8"/>
      <c r="F1465" s="8"/>
      <c r="G1465" s="8"/>
      <c r="H1465" s="8"/>
      <c r="I1465" s="8"/>
      <c r="J1465" s="8"/>
      <c r="K1465" s="9">
        <f>K1595</f>
        <v>1</v>
      </c>
      <c r="L1465" s="10">
        <f>L1595</f>
        <v>0</v>
      </c>
      <c r="M1465" s="10">
        <f>M1595</f>
        <v>0</v>
      </c>
    </row>
    <row r="1466" spans="1:13" x14ac:dyDescent="0.25">
      <c r="A1466" s="11"/>
      <c r="B1466" s="11"/>
      <c r="C1466" s="11"/>
      <c r="D1466" s="12"/>
      <c r="E1466" s="11"/>
      <c r="F1466" s="11"/>
      <c r="G1466" s="11"/>
      <c r="H1466" s="11"/>
      <c r="I1466" s="11"/>
      <c r="J1466" s="11"/>
      <c r="K1466" s="11"/>
      <c r="L1466" s="11"/>
      <c r="M1466" s="11"/>
    </row>
    <row r="1467" spans="1:13" x14ac:dyDescent="0.25">
      <c r="A1467" s="23" t="s">
        <v>1021</v>
      </c>
      <c r="B1467" s="23" t="s">
        <v>16</v>
      </c>
      <c r="C1467" s="23" t="s">
        <v>28</v>
      </c>
      <c r="D1467" s="24" t="s">
        <v>1022</v>
      </c>
      <c r="E1467" s="25"/>
      <c r="F1467" s="25"/>
      <c r="G1467" s="25"/>
      <c r="H1467" s="25"/>
      <c r="I1467" s="25"/>
      <c r="J1467" s="25"/>
      <c r="K1467" s="10">
        <f>K1529</f>
        <v>1</v>
      </c>
      <c r="L1467" s="10">
        <f>L1529</f>
        <v>0</v>
      </c>
      <c r="M1467" s="10">
        <f>M1529</f>
        <v>0</v>
      </c>
    </row>
    <row r="1468" spans="1:13" x14ac:dyDescent="0.25">
      <c r="A1468" s="11"/>
      <c r="B1468" s="11"/>
      <c r="C1468" s="11"/>
      <c r="D1468" s="12"/>
      <c r="E1468" s="11"/>
      <c r="F1468" s="11"/>
      <c r="G1468" s="11"/>
      <c r="H1468" s="11"/>
      <c r="I1468" s="11"/>
      <c r="J1468" s="11"/>
      <c r="K1468" s="11"/>
      <c r="L1468" s="11"/>
      <c r="M1468" s="11"/>
    </row>
    <row r="1469" spans="1:13" x14ac:dyDescent="0.25">
      <c r="A1469" s="13" t="s">
        <v>1023</v>
      </c>
      <c r="B1469" s="13" t="s">
        <v>20</v>
      </c>
      <c r="C1469" s="13" t="s">
        <v>5</v>
      </c>
      <c r="D1469" s="14" t="s">
        <v>1024</v>
      </c>
      <c r="E1469" s="11"/>
      <c r="F1469" s="11"/>
      <c r="G1469" s="11"/>
      <c r="H1469" s="11"/>
      <c r="I1469" s="11"/>
      <c r="J1469" s="11"/>
      <c r="K1469" s="15">
        <v>1</v>
      </c>
      <c r="L1469" s="15"/>
      <c r="M1469" s="16">
        <f>ROUND(K1469*L1469,2)</f>
        <v>0</v>
      </c>
    </row>
    <row r="1470" spans="1:13" ht="78.75" x14ac:dyDescent="0.25">
      <c r="A1470" s="11"/>
      <c r="B1470" s="11"/>
      <c r="C1470" s="11"/>
      <c r="D1470" s="12" t="s">
        <v>1025</v>
      </c>
      <c r="E1470" s="11"/>
      <c r="F1470" s="11"/>
      <c r="G1470" s="11"/>
      <c r="H1470" s="11"/>
      <c r="I1470" s="11"/>
      <c r="J1470" s="11"/>
      <c r="K1470" s="11"/>
      <c r="L1470" s="11"/>
      <c r="M1470" s="11"/>
    </row>
    <row r="1471" spans="1:13" x14ac:dyDescent="0.25">
      <c r="A1471" s="13" t="s">
        <v>1026</v>
      </c>
      <c r="B1471" s="13" t="s">
        <v>20</v>
      </c>
      <c r="C1471" s="13" t="s">
        <v>5</v>
      </c>
      <c r="D1471" s="14" t="s">
        <v>1027</v>
      </c>
      <c r="E1471" s="11"/>
      <c r="F1471" s="11"/>
      <c r="G1471" s="11"/>
      <c r="H1471" s="11"/>
      <c r="I1471" s="11"/>
      <c r="J1471" s="11"/>
      <c r="K1471" s="15">
        <v>8</v>
      </c>
      <c r="L1471" s="15"/>
      <c r="M1471" s="16">
        <f>ROUND(K1471*L1471,2)</f>
        <v>0</v>
      </c>
    </row>
    <row r="1472" spans="1:13" ht="225" x14ac:dyDescent="0.25">
      <c r="A1472" s="11"/>
      <c r="B1472" s="11"/>
      <c r="C1472" s="11"/>
      <c r="D1472" s="12" t="s">
        <v>1028</v>
      </c>
      <c r="E1472" s="11"/>
      <c r="F1472" s="11"/>
      <c r="G1472" s="11"/>
      <c r="H1472" s="11"/>
      <c r="I1472" s="11"/>
      <c r="J1472" s="11"/>
      <c r="K1472" s="11"/>
      <c r="L1472" s="11"/>
      <c r="M1472" s="11"/>
    </row>
    <row r="1473" spans="1:13" x14ac:dyDescent="0.25">
      <c r="A1473" s="13" t="s">
        <v>1029</v>
      </c>
      <c r="B1473" s="13" t="s">
        <v>20</v>
      </c>
      <c r="C1473" s="13" t="s">
        <v>5</v>
      </c>
      <c r="D1473" s="14" t="s">
        <v>1030</v>
      </c>
      <c r="E1473" s="11"/>
      <c r="F1473" s="11"/>
      <c r="G1473" s="11"/>
      <c r="H1473" s="11"/>
      <c r="I1473" s="11"/>
      <c r="J1473" s="11"/>
      <c r="K1473" s="15">
        <v>1</v>
      </c>
      <c r="L1473" s="15"/>
      <c r="M1473" s="16">
        <f>ROUND(K1473*L1473,2)</f>
        <v>0</v>
      </c>
    </row>
    <row r="1474" spans="1:13" ht="225" x14ac:dyDescent="0.25">
      <c r="A1474" s="11"/>
      <c r="B1474" s="11"/>
      <c r="C1474" s="11"/>
      <c r="D1474" s="12" t="s">
        <v>1031</v>
      </c>
      <c r="E1474" s="11"/>
      <c r="F1474" s="11"/>
      <c r="G1474" s="11"/>
      <c r="H1474" s="11"/>
      <c r="I1474" s="11"/>
      <c r="J1474" s="11"/>
      <c r="K1474" s="11"/>
      <c r="L1474" s="11"/>
      <c r="M1474" s="11"/>
    </row>
    <row r="1475" spans="1:13" x14ac:dyDescent="0.25">
      <c r="A1475" s="13" t="s">
        <v>1032</v>
      </c>
      <c r="B1475" s="13" t="s">
        <v>20</v>
      </c>
      <c r="C1475" s="13" t="s">
        <v>5</v>
      </c>
      <c r="D1475" s="14" t="s">
        <v>1033</v>
      </c>
      <c r="E1475" s="11"/>
      <c r="F1475" s="11"/>
      <c r="G1475" s="11"/>
      <c r="H1475" s="11"/>
      <c r="I1475" s="11"/>
      <c r="J1475" s="11"/>
      <c r="K1475" s="15">
        <v>2</v>
      </c>
      <c r="L1475" s="15"/>
      <c r="M1475" s="16">
        <f>ROUND(K1475*L1475,2)</f>
        <v>0</v>
      </c>
    </row>
    <row r="1476" spans="1:13" ht="213.75" x14ac:dyDescent="0.25">
      <c r="A1476" s="11"/>
      <c r="B1476" s="11"/>
      <c r="C1476" s="11"/>
      <c r="D1476" s="12" t="s">
        <v>1034</v>
      </c>
      <c r="E1476" s="11"/>
      <c r="F1476" s="11"/>
      <c r="G1476" s="11"/>
      <c r="H1476" s="11"/>
      <c r="I1476" s="11"/>
      <c r="J1476" s="11"/>
      <c r="K1476" s="11"/>
      <c r="L1476" s="11"/>
      <c r="M1476" s="11"/>
    </row>
    <row r="1477" spans="1:13" x14ac:dyDescent="0.25">
      <c r="A1477" s="13" t="s">
        <v>1035</v>
      </c>
      <c r="B1477" s="13" t="s">
        <v>20</v>
      </c>
      <c r="C1477" s="13" t="s">
        <v>5</v>
      </c>
      <c r="D1477" s="14" t="s">
        <v>1036</v>
      </c>
      <c r="E1477" s="11"/>
      <c r="F1477" s="11"/>
      <c r="G1477" s="11"/>
      <c r="H1477" s="11"/>
      <c r="I1477" s="11"/>
      <c r="J1477" s="11"/>
      <c r="K1477" s="15">
        <v>2</v>
      </c>
      <c r="L1477" s="15"/>
      <c r="M1477" s="16">
        <f>ROUND(K1477*L1477,2)</f>
        <v>0</v>
      </c>
    </row>
    <row r="1478" spans="1:13" ht="213.75" x14ac:dyDescent="0.25">
      <c r="A1478" s="11"/>
      <c r="B1478" s="11"/>
      <c r="C1478" s="11"/>
      <c r="D1478" s="12" t="s">
        <v>1037</v>
      </c>
      <c r="E1478" s="11"/>
      <c r="F1478" s="11"/>
      <c r="G1478" s="11"/>
      <c r="H1478" s="11"/>
      <c r="I1478" s="11"/>
      <c r="J1478" s="11"/>
      <c r="K1478" s="11"/>
      <c r="L1478" s="11"/>
      <c r="M1478" s="11"/>
    </row>
    <row r="1479" spans="1:13" x14ac:dyDescent="0.25">
      <c r="A1479" s="13" t="s">
        <v>1038</v>
      </c>
      <c r="B1479" s="13" t="s">
        <v>20</v>
      </c>
      <c r="C1479" s="13" t="s">
        <v>5</v>
      </c>
      <c r="D1479" s="14" t="s">
        <v>1039</v>
      </c>
      <c r="E1479" s="11"/>
      <c r="F1479" s="11"/>
      <c r="G1479" s="11"/>
      <c r="H1479" s="11"/>
      <c r="I1479" s="11"/>
      <c r="J1479" s="11"/>
      <c r="K1479" s="15">
        <v>1</v>
      </c>
      <c r="L1479" s="15"/>
      <c r="M1479" s="16">
        <f>ROUND(K1479*L1479,2)</f>
        <v>0</v>
      </c>
    </row>
    <row r="1480" spans="1:13" ht="213.75" x14ac:dyDescent="0.25">
      <c r="A1480" s="11"/>
      <c r="B1480" s="11"/>
      <c r="C1480" s="11"/>
      <c r="D1480" s="12" t="s">
        <v>1040</v>
      </c>
      <c r="E1480" s="11"/>
      <c r="F1480" s="11"/>
      <c r="G1480" s="11"/>
      <c r="H1480" s="11"/>
      <c r="I1480" s="11"/>
      <c r="J1480" s="11"/>
      <c r="K1480" s="11"/>
      <c r="L1480" s="11"/>
      <c r="M1480" s="11"/>
    </row>
    <row r="1481" spans="1:13" x14ac:dyDescent="0.25">
      <c r="A1481" s="13" t="s">
        <v>1041</v>
      </c>
      <c r="B1481" s="13" t="s">
        <v>20</v>
      </c>
      <c r="C1481" s="13" t="s">
        <v>893</v>
      </c>
      <c r="D1481" s="14" t="s">
        <v>1042</v>
      </c>
      <c r="E1481" s="11"/>
      <c r="F1481" s="11"/>
      <c r="G1481" s="11"/>
      <c r="H1481" s="11"/>
      <c r="I1481" s="11"/>
      <c r="J1481" s="11"/>
      <c r="K1481" s="15">
        <v>32</v>
      </c>
      <c r="L1481" s="15"/>
      <c r="M1481" s="16">
        <f>ROUND(K1481*L1481,2)</f>
        <v>0</v>
      </c>
    </row>
    <row r="1482" spans="1:13" ht="22.5" x14ac:dyDescent="0.25">
      <c r="A1482" s="11"/>
      <c r="B1482" s="11"/>
      <c r="C1482" s="11"/>
      <c r="D1482" s="12" t="s">
        <v>1043</v>
      </c>
      <c r="E1482" s="11"/>
      <c r="F1482" s="11"/>
      <c r="G1482" s="11"/>
      <c r="H1482" s="11"/>
      <c r="I1482" s="11"/>
      <c r="J1482" s="11"/>
      <c r="K1482" s="11"/>
      <c r="L1482" s="11"/>
      <c r="M1482" s="11"/>
    </row>
    <row r="1483" spans="1:13" x14ac:dyDescent="0.25">
      <c r="A1483" s="13" t="s">
        <v>1044</v>
      </c>
      <c r="B1483" s="13" t="s">
        <v>20</v>
      </c>
      <c r="C1483" s="13" t="s">
        <v>28</v>
      </c>
      <c r="D1483" s="14" t="s">
        <v>1045</v>
      </c>
      <c r="E1483" s="11"/>
      <c r="F1483" s="11"/>
      <c r="G1483" s="11"/>
      <c r="H1483" s="11"/>
      <c r="I1483" s="11"/>
      <c r="J1483" s="11"/>
      <c r="K1483" s="15">
        <v>1</v>
      </c>
      <c r="L1483" s="15"/>
      <c r="M1483" s="16">
        <f>ROUND(K1483*L1483,2)</f>
        <v>0</v>
      </c>
    </row>
    <row r="1484" spans="1:13" ht="78.75" x14ac:dyDescent="0.25">
      <c r="A1484" s="11"/>
      <c r="B1484" s="11"/>
      <c r="C1484" s="11"/>
      <c r="D1484" s="12" t="s">
        <v>1046</v>
      </c>
      <c r="E1484" s="11"/>
      <c r="F1484" s="11"/>
      <c r="G1484" s="11"/>
      <c r="H1484" s="11"/>
      <c r="I1484" s="11"/>
      <c r="J1484" s="11"/>
      <c r="K1484" s="11"/>
      <c r="L1484" s="11"/>
      <c r="M1484" s="11"/>
    </row>
    <row r="1485" spans="1:13" x14ac:dyDescent="0.25">
      <c r="A1485" s="13" t="s">
        <v>1047</v>
      </c>
      <c r="B1485" s="13" t="s">
        <v>20</v>
      </c>
      <c r="C1485" s="13" t="s">
        <v>28</v>
      </c>
      <c r="D1485" s="14" t="s">
        <v>1048</v>
      </c>
      <c r="E1485" s="11"/>
      <c r="F1485" s="11"/>
      <c r="G1485" s="11"/>
      <c r="H1485" s="11"/>
      <c r="I1485" s="11"/>
      <c r="J1485" s="11"/>
      <c r="K1485" s="15">
        <v>1</v>
      </c>
      <c r="L1485" s="15"/>
      <c r="M1485" s="16">
        <f>ROUND(K1485*L1485,2)</f>
        <v>0</v>
      </c>
    </row>
    <row r="1486" spans="1:13" ht="78.75" x14ac:dyDescent="0.25">
      <c r="A1486" s="11"/>
      <c r="B1486" s="11"/>
      <c r="C1486" s="11"/>
      <c r="D1486" s="12" t="s">
        <v>1049</v>
      </c>
      <c r="E1486" s="11"/>
      <c r="F1486" s="11"/>
      <c r="G1486" s="11"/>
      <c r="H1486" s="11"/>
      <c r="I1486" s="11"/>
      <c r="J1486" s="11"/>
      <c r="K1486" s="11"/>
      <c r="L1486" s="11"/>
      <c r="M1486" s="11"/>
    </row>
    <row r="1487" spans="1:13" x14ac:dyDescent="0.25">
      <c r="A1487" s="13" t="s">
        <v>1050</v>
      </c>
      <c r="B1487" s="13" t="s">
        <v>20</v>
      </c>
      <c r="C1487" s="13" t="s">
        <v>893</v>
      </c>
      <c r="D1487" s="14" t="s">
        <v>1051</v>
      </c>
      <c r="E1487" s="11"/>
      <c r="F1487" s="11"/>
      <c r="G1487" s="11"/>
      <c r="H1487" s="11"/>
      <c r="I1487" s="11"/>
      <c r="J1487" s="11"/>
      <c r="K1487" s="15">
        <v>15</v>
      </c>
      <c r="L1487" s="15"/>
      <c r="M1487" s="16">
        <f>ROUND(K1487*L1487,2)</f>
        <v>0</v>
      </c>
    </row>
    <row r="1488" spans="1:13" ht="33.75" x14ac:dyDescent="0.25">
      <c r="A1488" s="11"/>
      <c r="B1488" s="11"/>
      <c r="C1488" s="11"/>
      <c r="D1488" s="12" t="s">
        <v>1052</v>
      </c>
      <c r="E1488" s="11"/>
      <c r="F1488" s="11"/>
      <c r="G1488" s="11"/>
      <c r="H1488" s="11"/>
      <c r="I1488" s="11"/>
      <c r="J1488" s="11"/>
      <c r="K1488" s="11"/>
      <c r="L1488" s="11"/>
      <c r="M1488" s="11"/>
    </row>
    <row r="1489" spans="1:13" x14ac:dyDescent="0.25">
      <c r="A1489" s="13" t="s">
        <v>1053</v>
      </c>
      <c r="B1489" s="13" t="s">
        <v>20</v>
      </c>
      <c r="C1489" s="13" t="s">
        <v>893</v>
      </c>
      <c r="D1489" s="14" t="s">
        <v>1054</v>
      </c>
      <c r="E1489" s="11"/>
      <c r="F1489" s="11"/>
      <c r="G1489" s="11"/>
      <c r="H1489" s="11"/>
      <c r="I1489" s="11"/>
      <c r="J1489" s="11"/>
      <c r="K1489" s="15">
        <v>32</v>
      </c>
      <c r="L1489" s="15"/>
      <c r="M1489" s="16">
        <f>ROUND(K1489*L1489,2)</f>
        <v>0</v>
      </c>
    </row>
    <row r="1490" spans="1:13" ht="33.75" x14ac:dyDescent="0.25">
      <c r="A1490" s="11"/>
      <c r="B1490" s="11"/>
      <c r="C1490" s="11"/>
      <c r="D1490" s="12" t="s">
        <v>1055</v>
      </c>
      <c r="E1490" s="11"/>
      <c r="F1490" s="11"/>
      <c r="G1490" s="11"/>
      <c r="H1490" s="11"/>
      <c r="I1490" s="11"/>
      <c r="J1490" s="11"/>
      <c r="K1490" s="11"/>
      <c r="L1490" s="11"/>
      <c r="M1490" s="11"/>
    </row>
    <row r="1491" spans="1:13" x14ac:dyDescent="0.25">
      <c r="A1491" s="13" t="s">
        <v>1056</v>
      </c>
      <c r="B1491" s="13" t="s">
        <v>20</v>
      </c>
      <c r="C1491" s="13" t="s">
        <v>893</v>
      </c>
      <c r="D1491" s="14" t="s">
        <v>1057</v>
      </c>
      <c r="E1491" s="11"/>
      <c r="F1491" s="11"/>
      <c r="G1491" s="11"/>
      <c r="H1491" s="11"/>
      <c r="I1491" s="11"/>
      <c r="J1491" s="11"/>
      <c r="K1491" s="15">
        <v>39</v>
      </c>
      <c r="L1491" s="15"/>
      <c r="M1491" s="16">
        <f>ROUND(K1491*L1491,2)</f>
        <v>0</v>
      </c>
    </row>
    <row r="1492" spans="1:13" ht="33.75" x14ac:dyDescent="0.25">
      <c r="A1492" s="11"/>
      <c r="B1492" s="11"/>
      <c r="C1492" s="11"/>
      <c r="D1492" s="12" t="s">
        <v>1058</v>
      </c>
      <c r="E1492" s="11"/>
      <c r="F1492" s="11"/>
      <c r="G1492" s="11"/>
      <c r="H1492" s="11"/>
      <c r="I1492" s="11"/>
      <c r="J1492" s="11"/>
      <c r="K1492" s="11"/>
      <c r="L1492" s="11"/>
      <c r="M1492" s="11"/>
    </row>
    <row r="1493" spans="1:13" x14ac:dyDescent="0.25">
      <c r="A1493" s="13" t="s">
        <v>1059</v>
      </c>
      <c r="B1493" s="13" t="s">
        <v>20</v>
      </c>
      <c r="C1493" s="13" t="s">
        <v>893</v>
      </c>
      <c r="D1493" s="14" t="s">
        <v>1060</v>
      </c>
      <c r="E1493" s="11"/>
      <c r="F1493" s="11"/>
      <c r="G1493" s="11"/>
      <c r="H1493" s="11"/>
      <c r="I1493" s="11"/>
      <c r="J1493" s="11"/>
      <c r="K1493" s="15">
        <v>3</v>
      </c>
      <c r="L1493" s="15"/>
      <c r="M1493" s="16">
        <f>ROUND(K1493*L1493,2)</f>
        <v>0</v>
      </c>
    </row>
    <row r="1494" spans="1:13" ht="112.5" x14ac:dyDescent="0.25">
      <c r="A1494" s="11"/>
      <c r="B1494" s="11"/>
      <c r="C1494" s="11"/>
      <c r="D1494" s="12" t="s">
        <v>1061</v>
      </c>
      <c r="E1494" s="11"/>
      <c r="F1494" s="11"/>
      <c r="G1494" s="11"/>
      <c r="H1494" s="11"/>
      <c r="I1494" s="11"/>
      <c r="J1494" s="11"/>
      <c r="K1494" s="11"/>
      <c r="L1494" s="11"/>
      <c r="M1494" s="11"/>
    </row>
    <row r="1495" spans="1:13" x14ac:dyDescent="0.25">
      <c r="A1495" s="13" t="s">
        <v>1062</v>
      </c>
      <c r="B1495" s="13" t="s">
        <v>20</v>
      </c>
      <c r="C1495" s="13" t="s">
        <v>893</v>
      </c>
      <c r="D1495" s="14" t="s">
        <v>1063</v>
      </c>
      <c r="E1495" s="11"/>
      <c r="F1495" s="11"/>
      <c r="G1495" s="11"/>
      <c r="H1495" s="11"/>
      <c r="I1495" s="11"/>
      <c r="J1495" s="11"/>
      <c r="K1495" s="15">
        <v>4</v>
      </c>
      <c r="L1495" s="15"/>
      <c r="M1495" s="16">
        <f>ROUND(K1495*L1495,2)</f>
        <v>0</v>
      </c>
    </row>
    <row r="1496" spans="1:13" ht="112.5" x14ac:dyDescent="0.25">
      <c r="A1496" s="11"/>
      <c r="B1496" s="11"/>
      <c r="C1496" s="11"/>
      <c r="D1496" s="12" t="s">
        <v>1064</v>
      </c>
      <c r="E1496" s="11"/>
      <c r="F1496" s="11"/>
      <c r="G1496" s="11"/>
      <c r="H1496" s="11"/>
      <c r="I1496" s="11"/>
      <c r="J1496" s="11"/>
      <c r="K1496" s="11"/>
      <c r="L1496" s="11"/>
      <c r="M1496" s="11"/>
    </row>
    <row r="1497" spans="1:13" x14ac:dyDescent="0.25">
      <c r="A1497" s="13" t="s">
        <v>1065</v>
      </c>
      <c r="B1497" s="13" t="s">
        <v>20</v>
      </c>
      <c r="C1497" s="13" t="s">
        <v>28</v>
      </c>
      <c r="D1497" s="14" t="s">
        <v>1066</v>
      </c>
      <c r="E1497" s="11"/>
      <c r="F1497" s="11"/>
      <c r="G1497" s="11"/>
      <c r="H1497" s="11"/>
      <c r="I1497" s="11"/>
      <c r="J1497" s="11"/>
      <c r="K1497" s="15">
        <v>1</v>
      </c>
      <c r="L1497" s="15"/>
      <c r="M1497" s="16">
        <f>ROUND(K1497*L1497,2)</f>
        <v>0</v>
      </c>
    </row>
    <row r="1498" spans="1:13" x14ac:dyDescent="0.25">
      <c r="A1498" s="11"/>
      <c r="B1498" s="11"/>
      <c r="C1498" s="11"/>
      <c r="D1498" s="12"/>
      <c r="E1498" s="11"/>
      <c r="F1498" s="11"/>
      <c r="G1498" s="11"/>
      <c r="H1498" s="11"/>
      <c r="I1498" s="11"/>
      <c r="J1498" s="11"/>
      <c r="K1498" s="11"/>
      <c r="L1498" s="11"/>
      <c r="M1498" s="11"/>
    </row>
    <row r="1499" spans="1:13" x14ac:dyDescent="0.25">
      <c r="A1499" s="13" t="s">
        <v>1067</v>
      </c>
      <c r="B1499" s="13" t="s">
        <v>20</v>
      </c>
      <c r="C1499" s="13" t="s">
        <v>5</v>
      </c>
      <c r="D1499" s="14" t="s">
        <v>1068</v>
      </c>
      <c r="E1499" s="11"/>
      <c r="F1499" s="11"/>
      <c r="G1499" s="11"/>
      <c r="H1499" s="11"/>
      <c r="I1499" s="11"/>
      <c r="J1499" s="11"/>
      <c r="K1499" s="15">
        <v>6</v>
      </c>
      <c r="L1499" s="15"/>
      <c r="M1499" s="16">
        <f>ROUND(K1499*L1499,2)</f>
        <v>0</v>
      </c>
    </row>
    <row r="1500" spans="1:13" ht="56.25" x14ac:dyDescent="0.25">
      <c r="A1500" s="11"/>
      <c r="B1500" s="11"/>
      <c r="C1500" s="11"/>
      <c r="D1500" s="12" t="s">
        <v>1069</v>
      </c>
      <c r="E1500" s="11"/>
      <c r="F1500" s="11"/>
      <c r="G1500" s="11"/>
      <c r="H1500" s="11"/>
      <c r="I1500" s="11"/>
      <c r="J1500" s="11"/>
      <c r="K1500" s="11"/>
      <c r="L1500" s="11"/>
      <c r="M1500" s="11"/>
    </row>
    <row r="1501" spans="1:13" x14ac:dyDescent="0.25">
      <c r="A1501" s="13" t="s">
        <v>1070</v>
      </c>
      <c r="B1501" s="13" t="s">
        <v>20</v>
      </c>
      <c r="C1501" s="13" t="s">
        <v>5</v>
      </c>
      <c r="D1501" s="14" t="s">
        <v>1071</v>
      </c>
      <c r="E1501" s="11"/>
      <c r="F1501" s="11"/>
      <c r="G1501" s="11"/>
      <c r="H1501" s="11"/>
      <c r="I1501" s="11"/>
      <c r="J1501" s="11"/>
      <c r="K1501" s="15">
        <v>1</v>
      </c>
      <c r="L1501" s="15"/>
      <c r="M1501" s="16">
        <f>ROUND(K1501*L1501,2)</f>
        <v>0</v>
      </c>
    </row>
    <row r="1502" spans="1:13" ht="56.25" x14ac:dyDescent="0.25">
      <c r="A1502" s="11"/>
      <c r="B1502" s="11"/>
      <c r="C1502" s="11"/>
      <c r="D1502" s="12" t="s">
        <v>1072</v>
      </c>
      <c r="E1502" s="11"/>
      <c r="F1502" s="11"/>
      <c r="G1502" s="11"/>
      <c r="H1502" s="11"/>
      <c r="I1502" s="11"/>
      <c r="J1502" s="11"/>
      <c r="K1502" s="11"/>
      <c r="L1502" s="11"/>
      <c r="M1502" s="11"/>
    </row>
    <row r="1503" spans="1:13" x14ac:dyDescent="0.25">
      <c r="A1503" s="13" t="s">
        <v>1073</v>
      </c>
      <c r="B1503" s="13" t="s">
        <v>20</v>
      </c>
      <c r="C1503" s="13" t="s">
        <v>208</v>
      </c>
      <c r="D1503" s="14" t="s">
        <v>1074</v>
      </c>
      <c r="E1503" s="11"/>
      <c r="F1503" s="11"/>
      <c r="G1503" s="11"/>
      <c r="H1503" s="11"/>
      <c r="I1503" s="11"/>
      <c r="J1503" s="11"/>
      <c r="K1503" s="15">
        <v>7.29</v>
      </c>
      <c r="L1503" s="15"/>
      <c r="M1503" s="16">
        <f>ROUND(K1503*L1503,2)</f>
        <v>0</v>
      </c>
    </row>
    <row r="1504" spans="1:13" ht="56.25" x14ac:dyDescent="0.25">
      <c r="A1504" s="11"/>
      <c r="B1504" s="11"/>
      <c r="C1504" s="11"/>
      <c r="D1504" s="12" t="s">
        <v>1075</v>
      </c>
      <c r="E1504" s="11"/>
      <c r="F1504" s="11"/>
      <c r="G1504" s="11"/>
      <c r="H1504" s="11"/>
      <c r="I1504" s="11"/>
      <c r="J1504" s="11"/>
      <c r="K1504" s="11"/>
      <c r="L1504" s="11"/>
      <c r="M1504" s="11"/>
    </row>
    <row r="1505" spans="1:13" x14ac:dyDescent="0.25">
      <c r="A1505" s="13" t="s">
        <v>1076</v>
      </c>
      <c r="B1505" s="13" t="s">
        <v>20</v>
      </c>
      <c r="C1505" s="13" t="s">
        <v>5</v>
      </c>
      <c r="D1505" s="14" t="s">
        <v>1077</v>
      </c>
      <c r="E1505" s="11"/>
      <c r="F1505" s="11"/>
      <c r="G1505" s="11"/>
      <c r="H1505" s="11"/>
      <c r="I1505" s="11"/>
      <c r="J1505" s="11"/>
      <c r="K1505" s="15">
        <v>1</v>
      </c>
      <c r="L1505" s="15"/>
      <c r="M1505" s="16">
        <f>ROUND(K1505*L1505,2)</f>
        <v>0</v>
      </c>
    </row>
    <row r="1506" spans="1:13" ht="78.75" x14ac:dyDescent="0.25">
      <c r="A1506" s="11"/>
      <c r="B1506" s="11"/>
      <c r="C1506" s="11"/>
      <c r="D1506" s="12" t="s">
        <v>1078</v>
      </c>
      <c r="E1506" s="11"/>
      <c r="F1506" s="11"/>
      <c r="G1506" s="11"/>
      <c r="H1506" s="11"/>
      <c r="I1506" s="11"/>
      <c r="J1506" s="11"/>
      <c r="K1506" s="11"/>
      <c r="L1506" s="11"/>
      <c r="M1506" s="11"/>
    </row>
    <row r="1507" spans="1:13" x14ac:dyDescent="0.25">
      <c r="A1507" s="13" t="s">
        <v>1079</v>
      </c>
      <c r="B1507" s="13" t="s">
        <v>20</v>
      </c>
      <c r="C1507" s="13" t="s">
        <v>893</v>
      </c>
      <c r="D1507" s="14" t="s">
        <v>1080</v>
      </c>
      <c r="E1507" s="11"/>
      <c r="F1507" s="11"/>
      <c r="G1507" s="11"/>
      <c r="H1507" s="11"/>
      <c r="I1507" s="11"/>
      <c r="J1507" s="11"/>
      <c r="K1507" s="15">
        <v>116.34</v>
      </c>
      <c r="L1507" s="15"/>
      <c r="M1507" s="16">
        <f>ROUND(K1507*L1507,2)</f>
        <v>0</v>
      </c>
    </row>
    <row r="1508" spans="1:13" ht="56.25" x14ac:dyDescent="0.25">
      <c r="A1508" s="11"/>
      <c r="B1508" s="11"/>
      <c r="C1508" s="11"/>
      <c r="D1508" s="12" t="s">
        <v>1081</v>
      </c>
      <c r="E1508" s="11"/>
      <c r="F1508" s="11"/>
      <c r="G1508" s="11"/>
      <c r="H1508" s="11"/>
      <c r="I1508" s="11"/>
      <c r="J1508" s="11"/>
      <c r="K1508" s="11"/>
      <c r="L1508" s="11"/>
      <c r="M1508" s="11"/>
    </row>
    <row r="1509" spans="1:13" x14ac:dyDescent="0.25">
      <c r="A1509" s="13" t="s">
        <v>1082</v>
      </c>
      <c r="B1509" s="13" t="s">
        <v>20</v>
      </c>
      <c r="C1509" s="13" t="s">
        <v>346</v>
      </c>
      <c r="D1509" s="14" t="s">
        <v>1083</v>
      </c>
      <c r="E1509" s="11"/>
      <c r="F1509" s="11"/>
      <c r="G1509" s="11"/>
      <c r="H1509" s="11"/>
      <c r="I1509" s="11"/>
      <c r="J1509" s="11"/>
      <c r="K1509" s="15">
        <v>302.79000000000002</v>
      </c>
      <c r="L1509" s="15"/>
      <c r="M1509" s="16">
        <f>ROUND(K1509*L1509,2)</f>
        <v>0</v>
      </c>
    </row>
    <row r="1510" spans="1:13" ht="112.5" x14ac:dyDescent="0.25">
      <c r="A1510" s="11"/>
      <c r="B1510" s="11"/>
      <c r="C1510" s="11"/>
      <c r="D1510" s="12" t="s">
        <v>1084</v>
      </c>
      <c r="E1510" s="11"/>
      <c r="F1510" s="11"/>
      <c r="G1510" s="11"/>
      <c r="H1510" s="11"/>
      <c r="I1510" s="11"/>
      <c r="J1510" s="11"/>
      <c r="K1510" s="11"/>
      <c r="L1510" s="11"/>
      <c r="M1510" s="11"/>
    </row>
    <row r="1511" spans="1:13" x14ac:dyDescent="0.25">
      <c r="A1511" s="13" t="s">
        <v>1085</v>
      </c>
      <c r="B1511" s="13" t="s">
        <v>20</v>
      </c>
      <c r="C1511" s="13" t="s">
        <v>893</v>
      </c>
      <c r="D1511" s="14" t="s">
        <v>1086</v>
      </c>
      <c r="E1511" s="11"/>
      <c r="F1511" s="11"/>
      <c r="G1511" s="11"/>
      <c r="H1511" s="11"/>
      <c r="I1511" s="11"/>
      <c r="J1511" s="11"/>
      <c r="K1511" s="15">
        <v>80</v>
      </c>
      <c r="L1511" s="15"/>
      <c r="M1511" s="16">
        <f>ROUND(K1511*L1511,2)</f>
        <v>0</v>
      </c>
    </row>
    <row r="1512" spans="1:13" ht="101.25" x14ac:dyDescent="0.25">
      <c r="A1512" s="11"/>
      <c r="B1512" s="11"/>
      <c r="C1512" s="11"/>
      <c r="D1512" s="12" t="s">
        <v>1087</v>
      </c>
      <c r="E1512" s="11"/>
      <c r="F1512" s="11"/>
      <c r="G1512" s="11"/>
      <c r="H1512" s="11"/>
      <c r="I1512" s="11"/>
      <c r="J1512" s="11"/>
      <c r="K1512" s="11"/>
      <c r="L1512" s="11"/>
      <c r="M1512" s="11"/>
    </row>
    <row r="1513" spans="1:13" x14ac:dyDescent="0.25">
      <c r="A1513" s="13" t="s">
        <v>1088</v>
      </c>
      <c r="B1513" s="13" t="s">
        <v>20</v>
      </c>
      <c r="C1513" s="13" t="s">
        <v>5</v>
      </c>
      <c r="D1513" s="14" t="s">
        <v>1089</v>
      </c>
      <c r="E1513" s="11"/>
      <c r="F1513" s="11"/>
      <c r="G1513" s="11"/>
      <c r="H1513" s="11"/>
      <c r="I1513" s="11"/>
      <c r="J1513" s="11"/>
      <c r="K1513" s="15">
        <v>81</v>
      </c>
      <c r="L1513" s="15"/>
      <c r="M1513" s="16">
        <f>ROUND(K1513*L1513,2)</f>
        <v>0</v>
      </c>
    </row>
    <row r="1514" spans="1:13" ht="78.75" x14ac:dyDescent="0.25">
      <c r="A1514" s="11"/>
      <c r="B1514" s="11"/>
      <c r="C1514" s="11"/>
      <c r="D1514" s="12" t="s">
        <v>1090</v>
      </c>
      <c r="E1514" s="11"/>
      <c r="F1514" s="11"/>
      <c r="G1514" s="11"/>
      <c r="H1514" s="11"/>
      <c r="I1514" s="11"/>
      <c r="J1514" s="11"/>
      <c r="K1514" s="11"/>
      <c r="L1514" s="11"/>
      <c r="M1514" s="11"/>
    </row>
    <row r="1515" spans="1:13" x14ac:dyDescent="0.25">
      <c r="A1515" s="17" t="s">
        <v>1091</v>
      </c>
      <c r="B1515" s="13" t="s">
        <v>20</v>
      </c>
      <c r="C1515" s="13" t="s">
        <v>5</v>
      </c>
      <c r="D1515" s="14" t="s">
        <v>1092</v>
      </c>
      <c r="E1515" s="11"/>
      <c r="F1515" s="11"/>
      <c r="G1515" s="11"/>
      <c r="H1515" s="11"/>
      <c r="I1515" s="11"/>
      <c r="J1515" s="11"/>
      <c r="K1515" s="16">
        <f>K1519</f>
        <v>6</v>
      </c>
      <c r="L1515" s="16">
        <f>L1519</f>
        <v>0</v>
      </c>
      <c r="M1515" s="16">
        <f>M1519</f>
        <v>0</v>
      </c>
    </row>
    <row r="1516" spans="1:13" ht="78.75" x14ac:dyDescent="0.25">
      <c r="A1516" s="11"/>
      <c r="B1516" s="11"/>
      <c r="C1516" s="11"/>
      <c r="D1516" s="12" t="s">
        <v>1093</v>
      </c>
      <c r="E1516" s="11"/>
      <c r="F1516" s="11"/>
      <c r="G1516" s="11"/>
      <c r="H1516" s="11"/>
      <c r="I1516" s="11"/>
      <c r="J1516" s="11"/>
      <c r="K1516" s="11"/>
      <c r="L1516" s="11"/>
      <c r="M1516" s="11"/>
    </row>
    <row r="1517" spans="1:13" x14ac:dyDescent="0.25">
      <c r="A1517" s="11"/>
      <c r="B1517" s="11"/>
      <c r="C1517" s="11"/>
      <c r="D1517" s="12"/>
      <c r="E1517" s="13" t="s">
        <v>1094</v>
      </c>
      <c r="F1517" s="11">
        <v>6</v>
      </c>
      <c r="G1517" s="15"/>
      <c r="H1517" s="15"/>
      <c r="I1517" s="15"/>
      <c r="J1517" s="16">
        <f>F1517*(G1517+ (G1517= 0))*(H1517+ (H1517= 0))*(I1517+ (I1517= 0))</f>
        <v>6</v>
      </c>
      <c r="K1517" s="11"/>
      <c r="L1517" s="11"/>
      <c r="M1517" s="11"/>
    </row>
    <row r="1518" spans="1:13" x14ac:dyDescent="0.25">
      <c r="A1518" s="11"/>
      <c r="B1518" s="11"/>
      <c r="C1518" s="11"/>
      <c r="D1518" s="12"/>
      <c r="E1518" s="13" t="s">
        <v>28</v>
      </c>
      <c r="F1518" s="11"/>
      <c r="G1518" s="15"/>
      <c r="H1518" s="15"/>
      <c r="I1518" s="15"/>
      <c r="J1518" s="16">
        <f>F1518*(G1518+ (G1518= 0))*(H1518+ (H1518= 0))*(I1518+ (I1518= 0))</f>
        <v>0</v>
      </c>
      <c r="K1518" s="11"/>
      <c r="L1518" s="11"/>
      <c r="M1518" s="11"/>
    </row>
    <row r="1519" spans="1:13" x14ac:dyDescent="0.25">
      <c r="A1519" s="11"/>
      <c r="B1519" s="11"/>
      <c r="C1519" s="11"/>
      <c r="D1519" s="12"/>
      <c r="E1519" s="11"/>
      <c r="F1519" s="11"/>
      <c r="G1519" s="11"/>
      <c r="H1519" s="11"/>
      <c r="I1519" s="11"/>
      <c r="J1519" s="17" t="s">
        <v>1095</v>
      </c>
      <c r="K1519" s="10">
        <f>SUM(J1517:J1518)</f>
        <v>6</v>
      </c>
      <c r="L1519" s="15"/>
      <c r="M1519" s="10">
        <f>ROUND(L1519*K1519,2)</f>
        <v>0</v>
      </c>
    </row>
    <row r="1520" spans="1:13" ht="3" customHeight="1" x14ac:dyDescent="0.25">
      <c r="A1520" s="18"/>
      <c r="B1520" s="18"/>
      <c r="C1520" s="18"/>
      <c r="D1520" s="19"/>
      <c r="E1520" s="18"/>
      <c r="F1520" s="18"/>
      <c r="G1520" s="18"/>
      <c r="H1520" s="18"/>
      <c r="I1520" s="18"/>
      <c r="J1520" s="18"/>
      <c r="K1520" s="18"/>
      <c r="L1520" s="18"/>
      <c r="M1520" s="18"/>
    </row>
    <row r="1521" spans="1:13" x14ac:dyDescent="0.25">
      <c r="A1521" s="13" t="s">
        <v>1096</v>
      </c>
      <c r="B1521" s="13" t="s">
        <v>20</v>
      </c>
      <c r="C1521" s="13" t="s">
        <v>28</v>
      </c>
      <c r="D1521" s="14" t="s">
        <v>1097</v>
      </c>
      <c r="E1521" s="11"/>
      <c r="F1521" s="11"/>
      <c r="G1521" s="11"/>
      <c r="H1521" s="11"/>
      <c r="I1521" s="11"/>
      <c r="J1521" s="11"/>
      <c r="K1521" s="15">
        <v>6</v>
      </c>
      <c r="L1521" s="15"/>
      <c r="M1521" s="16">
        <f>ROUND(K1521*L1521,2)</f>
        <v>0</v>
      </c>
    </row>
    <row r="1522" spans="1:13" ht="33.75" x14ac:dyDescent="0.25">
      <c r="A1522" s="11"/>
      <c r="B1522" s="11"/>
      <c r="C1522" s="11"/>
      <c r="D1522" s="12" t="s">
        <v>1098</v>
      </c>
      <c r="E1522" s="11"/>
      <c r="F1522" s="11"/>
      <c r="G1522" s="11"/>
      <c r="H1522" s="11"/>
      <c r="I1522" s="11"/>
      <c r="J1522" s="11"/>
      <c r="K1522" s="11"/>
      <c r="L1522" s="11"/>
      <c r="M1522" s="11"/>
    </row>
    <row r="1523" spans="1:13" x14ac:dyDescent="0.25">
      <c r="A1523" s="13" t="s">
        <v>1099</v>
      </c>
      <c r="B1523" s="13" t="s">
        <v>20</v>
      </c>
      <c r="C1523" s="13" t="s">
        <v>28</v>
      </c>
      <c r="D1523" s="14" t="s">
        <v>1100</v>
      </c>
      <c r="E1523" s="11"/>
      <c r="F1523" s="11"/>
      <c r="G1523" s="11"/>
      <c r="H1523" s="11"/>
      <c r="I1523" s="11"/>
      <c r="J1523" s="11"/>
      <c r="K1523" s="15">
        <v>3</v>
      </c>
      <c r="L1523" s="15"/>
      <c r="M1523" s="16">
        <f>ROUND(K1523*L1523,2)</f>
        <v>0</v>
      </c>
    </row>
    <row r="1524" spans="1:13" ht="33.75" x14ac:dyDescent="0.25">
      <c r="A1524" s="11"/>
      <c r="B1524" s="11"/>
      <c r="C1524" s="11"/>
      <c r="D1524" s="12" t="s">
        <v>1101</v>
      </c>
      <c r="E1524" s="11"/>
      <c r="F1524" s="11"/>
      <c r="G1524" s="11"/>
      <c r="H1524" s="11"/>
      <c r="I1524" s="11"/>
      <c r="J1524" s="11"/>
      <c r="K1524" s="11"/>
      <c r="L1524" s="11"/>
      <c r="M1524" s="11"/>
    </row>
    <row r="1525" spans="1:13" x14ac:dyDescent="0.25">
      <c r="A1525" s="13" t="s">
        <v>1102</v>
      </c>
      <c r="B1525" s="13" t="s">
        <v>20</v>
      </c>
      <c r="C1525" s="13" t="s">
        <v>28</v>
      </c>
      <c r="D1525" s="14" t="s">
        <v>1103</v>
      </c>
      <c r="E1525" s="11"/>
      <c r="F1525" s="11"/>
      <c r="G1525" s="11"/>
      <c r="H1525" s="11"/>
      <c r="I1525" s="11"/>
      <c r="J1525" s="11"/>
      <c r="K1525" s="15">
        <v>2</v>
      </c>
      <c r="L1525" s="15"/>
      <c r="M1525" s="16">
        <f>ROUND(K1525*L1525,2)</f>
        <v>0</v>
      </c>
    </row>
    <row r="1526" spans="1:13" ht="33.75" x14ac:dyDescent="0.25">
      <c r="A1526" s="11"/>
      <c r="B1526" s="11"/>
      <c r="C1526" s="11"/>
      <c r="D1526" s="12" t="s">
        <v>1104</v>
      </c>
      <c r="E1526" s="11"/>
      <c r="F1526" s="11"/>
      <c r="G1526" s="11"/>
      <c r="H1526" s="11"/>
      <c r="I1526" s="11"/>
      <c r="J1526" s="11"/>
      <c r="K1526" s="11"/>
      <c r="L1526" s="11"/>
      <c r="M1526" s="11"/>
    </row>
    <row r="1527" spans="1:13" x14ac:dyDescent="0.25">
      <c r="A1527" s="13" t="s">
        <v>1105</v>
      </c>
      <c r="B1527" s="13" t="s">
        <v>20</v>
      </c>
      <c r="C1527" s="13" t="s">
        <v>28</v>
      </c>
      <c r="D1527" s="14" t="s">
        <v>1106</v>
      </c>
      <c r="E1527" s="11"/>
      <c r="F1527" s="11"/>
      <c r="G1527" s="11"/>
      <c r="H1527" s="11"/>
      <c r="I1527" s="11"/>
      <c r="J1527" s="11"/>
      <c r="K1527" s="15">
        <v>3</v>
      </c>
      <c r="L1527" s="15"/>
      <c r="M1527" s="16">
        <f>ROUND(K1527*L1527,2)</f>
        <v>0</v>
      </c>
    </row>
    <row r="1528" spans="1:13" ht="33.75" x14ac:dyDescent="0.25">
      <c r="A1528" s="11"/>
      <c r="B1528" s="11"/>
      <c r="C1528" s="11"/>
      <c r="D1528" s="12" t="s">
        <v>1107</v>
      </c>
      <c r="E1528" s="11"/>
      <c r="F1528" s="11"/>
      <c r="G1528" s="11"/>
      <c r="H1528" s="11"/>
      <c r="I1528" s="11"/>
      <c r="J1528" s="11"/>
      <c r="K1528" s="11"/>
      <c r="L1528" s="11"/>
      <c r="M1528" s="11"/>
    </row>
    <row r="1529" spans="1:13" x14ac:dyDescent="0.25">
      <c r="A1529" s="11"/>
      <c r="B1529" s="11"/>
      <c r="C1529" s="11"/>
      <c r="D1529" s="12"/>
      <c r="E1529" s="11"/>
      <c r="F1529" s="11"/>
      <c r="G1529" s="11"/>
      <c r="H1529" s="11"/>
      <c r="I1529" s="11"/>
      <c r="J1529" s="17" t="s">
        <v>1108</v>
      </c>
      <c r="K1529" s="15">
        <v>1</v>
      </c>
      <c r="L1529" s="10">
        <f>M1469+M1471+M1473+M1475+M1477+M1479+M1481+M1483+M1485+M1487+M1489+M1491+M1493+M1495+M1497+M1499+M1501+M1503+M1505+M1507+M1509+M1511+M1513+M1519+M1521+M1523+M1525+M1527</f>
        <v>0</v>
      </c>
      <c r="M1529" s="10">
        <f>ROUND(L1529*K1529,2)</f>
        <v>0</v>
      </c>
    </row>
    <row r="1530" spans="1:13" ht="3" customHeight="1" x14ac:dyDescent="0.25">
      <c r="A1530" s="18"/>
      <c r="B1530" s="18"/>
      <c r="C1530" s="18"/>
      <c r="D1530" s="19"/>
      <c r="E1530" s="18"/>
      <c r="F1530" s="18"/>
      <c r="G1530" s="18"/>
      <c r="H1530" s="18"/>
      <c r="I1530" s="18"/>
      <c r="J1530" s="18"/>
      <c r="K1530" s="18"/>
      <c r="L1530" s="18"/>
      <c r="M1530" s="18"/>
    </row>
    <row r="1531" spans="1:13" x14ac:dyDescent="0.25">
      <c r="A1531" s="23" t="s">
        <v>1109</v>
      </c>
      <c r="B1531" s="23" t="s">
        <v>16</v>
      </c>
      <c r="C1531" s="23" t="s">
        <v>28</v>
      </c>
      <c r="D1531" s="24" t="s">
        <v>1110</v>
      </c>
      <c r="E1531" s="25"/>
      <c r="F1531" s="25"/>
      <c r="G1531" s="25"/>
      <c r="H1531" s="25"/>
      <c r="I1531" s="25"/>
      <c r="J1531" s="25"/>
      <c r="K1531" s="10">
        <f>K1572</f>
        <v>1</v>
      </c>
      <c r="L1531" s="10">
        <f>L1572</f>
        <v>0</v>
      </c>
      <c r="M1531" s="10">
        <f>M1572</f>
        <v>0</v>
      </c>
    </row>
    <row r="1532" spans="1:13" x14ac:dyDescent="0.25">
      <c r="A1532" s="11"/>
      <c r="B1532" s="11"/>
      <c r="C1532" s="11"/>
      <c r="D1532" s="12"/>
      <c r="E1532" s="11"/>
      <c r="F1532" s="11"/>
      <c r="G1532" s="11"/>
      <c r="H1532" s="11"/>
      <c r="I1532" s="11"/>
      <c r="J1532" s="11"/>
      <c r="K1532" s="11"/>
      <c r="L1532" s="11"/>
      <c r="M1532" s="11"/>
    </row>
    <row r="1533" spans="1:13" x14ac:dyDescent="0.25">
      <c r="A1533" s="13" t="s">
        <v>1111</v>
      </c>
      <c r="B1533" s="13" t="s">
        <v>20</v>
      </c>
      <c r="C1533" s="13" t="s">
        <v>1113</v>
      </c>
      <c r="D1533" s="14" t="s">
        <v>1112</v>
      </c>
      <c r="E1533" s="11"/>
      <c r="F1533" s="11"/>
      <c r="G1533" s="11"/>
      <c r="H1533" s="11"/>
      <c r="I1533" s="11"/>
      <c r="J1533" s="11"/>
      <c r="K1533" s="15">
        <v>1</v>
      </c>
      <c r="L1533" s="15"/>
      <c r="M1533" s="16">
        <f>ROUND(K1533*L1533,2)</f>
        <v>0</v>
      </c>
    </row>
    <row r="1534" spans="1:13" ht="101.25" x14ac:dyDescent="0.25">
      <c r="A1534" s="11"/>
      <c r="B1534" s="11"/>
      <c r="C1534" s="11"/>
      <c r="D1534" s="12" t="s">
        <v>1114</v>
      </c>
      <c r="E1534" s="11"/>
      <c r="F1534" s="11"/>
      <c r="G1534" s="11"/>
      <c r="H1534" s="11"/>
      <c r="I1534" s="11"/>
      <c r="J1534" s="11"/>
      <c r="K1534" s="11"/>
      <c r="L1534" s="11"/>
      <c r="M1534" s="11"/>
    </row>
    <row r="1535" spans="1:13" x14ac:dyDescent="0.25">
      <c r="A1535" s="13" t="s">
        <v>1115</v>
      </c>
      <c r="B1535" s="13" t="s">
        <v>20</v>
      </c>
      <c r="C1535" s="13" t="s">
        <v>1113</v>
      </c>
      <c r="D1535" s="14" t="s">
        <v>1116</v>
      </c>
      <c r="E1535" s="11"/>
      <c r="F1535" s="11"/>
      <c r="G1535" s="11"/>
      <c r="H1535" s="11"/>
      <c r="I1535" s="11"/>
      <c r="J1535" s="11"/>
      <c r="K1535" s="15">
        <v>1</v>
      </c>
      <c r="L1535" s="15"/>
      <c r="M1535" s="16">
        <f>ROUND(K1535*L1535,2)</f>
        <v>0</v>
      </c>
    </row>
    <row r="1536" spans="1:13" ht="101.25" x14ac:dyDescent="0.25">
      <c r="A1536" s="11"/>
      <c r="B1536" s="11"/>
      <c r="C1536" s="11"/>
      <c r="D1536" s="12" t="s">
        <v>1117</v>
      </c>
      <c r="E1536" s="11"/>
      <c r="F1536" s="11"/>
      <c r="G1536" s="11"/>
      <c r="H1536" s="11"/>
      <c r="I1536" s="11"/>
      <c r="J1536" s="11"/>
      <c r="K1536" s="11"/>
      <c r="L1536" s="11"/>
      <c r="M1536" s="11"/>
    </row>
    <row r="1537" spans="1:13" x14ac:dyDescent="0.25">
      <c r="A1537" s="13" t="s">
        <v>1082</v>
      </c>
      <c r="B1537" s="13" t="s">
        <v>20</v>
      </c>
      <c r="C1537" s="13" t="s">
        <v>346</v>
      </c>
      <c r="D1537" s="14" t="s">
        <v>1083</v>
      </c>
      <c r="E1537" s="11"/>
      <c r="F1537" s="11"/>
      <c r="G1537" s="11"/>
      <c r="H1537" s="11"/>
      <c r="I1537" s="11"/>
      <c r="J1537" s="11"/>
      <c r="K1537" s="15">
        <v>328.87</v>
      </c>
      <c r="L1537" s="15"/>
      <c r="M1537" s="16">
        <f>ROUND(K1537*L1537,2)</f>
        <v>0</v>
      </c>
    </row>
    <row r="1538" spans="1:13" ht="112.5" x14ac:dyDescent="0.25">
      <c r="A1538" s="11"/>
      <c r="B1538" s="11"/>
      <c r="C1538" s="11"/>
      <c r="D1538" s="12" t="s">
        <v>1084</v>
      </c>
      <c r="E1538" s="11"/>
      <c r="F1538" s="11"/>
      <c r="G1538" s="11"/>
      <c r="H1538" s="11"/>
      <c r="I1538" s="11"/>
      <c r="J1538" s="11"/>
      <c r="K1538" s="11"/>
      <c r="L1538" s="11"/>
      <c r="M1538" s="11"/>
    </row>
    <row r="1539" spans="1:13" x14ac:dyDescent="0.25">
      <c r="A1539" s="17" t="s">
        <v>1118</v>
      </c>
      <c r="B1539" s="13" t="s">
        <v>20</v>
      </c>
      <c r="C1539" s="13" t="s">
        <v>5</v>
      </c>
      <c r="D1539" s="14" t="s">
        <v>1119</v>
      </c>
      <c r="E1539" s="11"/>
      <c r="F1539" s="11"/>
      <c r="G1539" s="11"/>
      <c r="H1539" s="11"/>
      <c r="I1539" s="11"/>
      <c r="J1539" s="11"/>
      <c r="K1539" s="16">
        <f>K1556</f>
        <v>17</v>
      </c>
      <c r="L1539" s="16">
        <f>L1556</f>
        <v>0</v>
      </c>
      <c r="M1539" s="16">
        <f>M1556</f>
        <v>0</v>
      </c>
    </row>
    <row r="1540" spans="1:13" ht="56.25" x14ac:dyDescent="0.25">
      <c r="A1540" s="11"/>
      <c r="B1540" s="11"/>
      <c r="C1540" s="11"/>
      <c r="D1540" s="12" t="s">
        <v>1120</v>
      </c>
      <c r="E1540" s="11"/>
      <c r="F1540" s="11"/>
      <c r="G1540" s="11"/>
      <c r="H1540" s="11"/>
      <c r="I1540" s="11"/>
      <c r="J1540" s="11"/>
      <c r="K1540" s="11"/>
      <c r="L1540" s="11"/>
      <c r="M1540" s="11"/>
    </row>
    <row r="1541" spans="1:13" x14ac:dyDescent="0.25">
      <c r="A1541" s="11"/>
      <c r="B1541" s="11"/>
      <c r="C1541" s="11"/>
      <c r="D1541" s="12"/>
      <c r="E1541" s="13" t="s">
        <v>1121</v>
      </c>
      <c r="F1541" s="11">
        <v>1</v>
      </c>
      <c r="G1541" s="15"/>
      <c r="H1541" s="15"/>
      <c r="I1541" s="15"/>
      <c r="J1541" s="16">
        <f t="shared" ref="J1541:J1555" si="39">F1541*(G1541+ (G1541= 0))*(H1541+ (H1541= 0))*(I1541+ (I1541= 0))</f>
        <v>1</v>
      </c>
      <c r="K1541" s="11"/>
      <c r="L1541" s="11"/>
      <c r="M1541" s="11"/>
    </row>
    <row r="1542" spans="1:13" x14ac:dyDescent="0.25">
      <c r="A1542" s="11"/>
      <c r="B1542" s="11"/>
      <c r="C1542" s="11"/>
      <c r="D1542" s="12"/>
      <c r="E1542" s="13" t="s">
        <v>1122</v>
      </c>
      <c r="F1542" s="11">
        <v>1</v>
      </c>
      <c r="G1542" s="15"/>
      <c r="H1542" s="15"/>
      <c r="I1542" s="15"/>
      <c r="J1542" s="16">
        <f t="shared" si="39"/>
        <v>1</v>
      </c>
      <c r="K1542" s="11"/>
      <c r="L1542" s="11"/>
      <c r="M1542" s="11"/>
    </row>
    <row r="1543" spans="1:13" x14ac:dyDescent="0.25">
      <c r="A1543" s="11"/>
      <c r="B1543" s="11"/>
      <c r="C1543" s="11"/>
      <c r="D1543" s="12"/>
      <c r="E1543" s="13" t="s">
        <v>1123</v>
      </c>
      <c r="F1543" s="11">
        <v>1</v>
      </c>
      <c r="G1543" s="15"/>
      <c r="H1543" s="15"/>
      <c r="I1543" s="15"/>
      <c r="J1543" s="16">
        <f t="shared" si="39"/>
        <v>1</v>
      </c>
      <c r="K1543" s="11"/>
      <c r="L1543" s="11"/>
      <c r="M1543" s="11"/>
    </row>
    <row r="1544" spans="1:13" x14ac:dyDescent="0.25">
      <c r="A1544" s="11"/>
      <c r="B1544" s="11"/>
      <c r="C1544" s="11"/>
      <c r="D1544" s="12"/>
      <c r="E1544" s="13" t="s">
        <v>1124</v>
      </c>
      <c r="F1544" s="11">
        <v>1</v>
      </c>
      <c r="G1544" s="15"/>
      <c r="H1544" s="15"/>
      <c r="I1544" s="15"/>
      <c r="J1544" s="16">
        <f t="shared" si="39"/>
        <v>1</v>
      </c>
      <c r="K1544" s="11"/>
      <c r="L1544" s="11"/>
      <c r="M1544" s="11"/>
    </row>
    <row r="1545" spans="1:13" x14ac:dyDescent="0.25">
      <c r="A1545" s="11"/>
      <c r="B1545" s="11"/>
      <c r="C1545" s="11"/>
      <c r="D1545" s="12"/>
      <c r="E1545" s="13" t="s">
        <v>1125</v>
      </c>
      <c r="F1545" s="11">
        <v>1</v>
      </c>
      <c r="G1545" s="15"/>
      <c r="H1545" s="15"/>
      <c r="I1545" s="15"/>
      <c r="J1545" s="16">
        <f t="shared" si="39"/>
        <v>1</v>
      </c>
      <c r="K1545" s="11"/>
      <c r="L1545" s="11"/>
      <c r="M1545" s="11"/>
    </row>
    <row r="1546" spans="1:13" x14ac:dyDescent="0.25">
      <c r="A1546" s="11"/>
      <c r="B1546" s="11"/>
      <c r="C1546" s="11"/>
      <c r="D1546" s="12"/>
      <c r="E1546" s="13" t="s">
        <v>1126</v>
      </c>
      <c r="F1546" s="11">
        <v>1</v>
      </c>
      <c r="G1546" s="15"/>
      <c r="H1546" s="15"/>
      <c r="I1546" s="15"/>
      <c r="J1546" s="16">
        <f t="shared" si="39"/>
        <v>1</v>
      </c>
      <c r="K1546" s="11"/>
      <c r="L1546" s="11"/>
      <c r="M1546" s="11"/>
    </row>
    <row r="1547" spans="1:13" x14ac:dyDescent="0.25">
      <c r="A1547" s="11"/>
      <c r="B1547" s="11"/>
      <c r="C1547" s="11"/>
      <c r="D1547" s="12"/>
      <c r="E1547" s="13" t="s">
        <v>1127</v>
      </c>
      <c r="F1547" s="11">
        <v>1</v>
      </c>
      <c r="G1547" s="15"/>
      <c r="H1547" s="15"/>
      <c r="I1547" s="15"/>
      <c r="J1547" s="16">
        <f t="shared" si="39"/>
        <v>1</v>
      </c>
      <c r="K1547" s="11"/>
      <c r="L1547" s="11"/>
      <c r="M1547" s="11"/>
    </row>
    <row r="1548" spans="1:13" x14ac:dyDescent="0.25">
      <c r="A1548" s="11"/>
      <c r="B1548" s="11"/>
      <c r="C1548" s="11"/>
      <c r="D1548" s="12"/>
      <c r="E1548" s="13" t="s">
        <v>1128</v>
      </c>
      <c r="F1548" s="11">
        <v>1</v>
      </c>
      <c r="G1548" s="15"/>
      <c r="H1548" s="15"/>
      <c r="I1548" s="15"/>
      <c r="J1548" s="16">
        <f t="shared" si="39"/>
        <v>1</v>
      </c>
      <c r="K1548" s="11"/>
      <c r="L1548" s="11"/>
      <c r="M1548" s="11"/>
    </row>
    <row r="1549" spans="1:13" x14ac:dyDescent="0.25">
      <c r="A1549" s="11"/>
      <c r="B1549" s="11"/>
      <c r="C1549" s="11"/>
      <c r="D1549" s="12"/>
      <c r="E1549" s="13" t="s">
        <v>1129</v>
      </c>
      <c r="F1549" s="11">
        <v>2</v>
      </c>
      <c r="G1549" s="15"/>
      <c r="H1549" s="15"/>
      <c r="I1549" s="15"/>
      <c r="J1549" s="16">
        <f t="shared" si="39"/>
        <v>2</v>
      </c>
      <c r="K1549" s="11"/>
      <c r="L1549" s="11"/>
      <c r="M1549" s="11"/>
    </row>
    <row r="1550" spans="1:13" x14ac:dyDescent="0.25">
      <c r="A1550" s="11"/>
      <c r="B1550" s="11"/>
      <c r="C1550" s="11"/>
      <c r="D1550" s="12"/>
      <c r="E1550" s="13" t="s">
        <v>1130</v>
      </c>
      <c r="F1550" s="11">
        <v>3</v>
      </c>
      <c r="G1550" s="15"/>
      <c r="H1550" s="15"/>
      <c r="I1550" s="15"/>
      <c r="J1550" s="16">
        <f t="shared" si="39"/>
        <v>3</v>
      </c>
      <c r="K1550" s="11"/>
      <c r="L1550" s="11"/>
      <c r="M1550" s="11"/>
    </row>
    <row r="1551" spans="1:13" x14ac:dyDescent="0.25">
      <c r="A1551" s="11"/>
      <c r="B1551" s="11"/>
      <c r="C1551" s="11"/>
      <c r="D1551" s="12"/>
      <c r="E1551" s="13" t="s">
        <v>1131</v>
      </c>
      <c r="F1551" s="11">
        <v>1</v>
      </c>
      <c r="G1551" s="15"/>
      <c r="H1551" s="15"/>
      <c r="I1551" s="15"/>
      <c r="J1551" s="16">
        <f t="shared" si="39"/>
        <v>1</v>
      </c>
      <c r="K1551" s="11"/>
      <c r="L1551" s="11"/>
      <c r="M1551" s="11"/>
    </row>
    <row r="1552" spans="1:13" x14ac:dyDescent="0.25">
      <c r="A1552" s="11"/>
      <c r="B1552" s="11"/>
      <c r="C1552" s="11"/>
      <c r="D1552" s="12"/>
      <c r="E1552" s="13" t="s">
        <v>1132</v>
      </c>
      <c r="F1552" s="11">
        <v>1</v>
      </c>
      <c r="G1552" s="15"/>
      <c r="H1552" s="15"/>
      <c r="I1552" s="15"/>
      <c r="J1552" s="16">
        <f t="shared" si="39"/>
        <v>1</v>
      </c>
      <c r="K1552" s="11"/>
      <c r="L1552" s="11"/>
      <c r="M1552" s="11"/>
    </row>
    <row r="1553" spans="1:13" x14ac:dyDescent="0.25">
      <c r="A1553" s="11"/>
      <c r="B1553" s="11"/>
      <c r="C1553" s="11"/>
      <c r="D1553" s="12"/>
      <c r="E1553" s="13" t="s">
        <v>1133</v>
      </c>
      <c r="F1553" s="11">
        <v>1</v>
      </c>
      <c r="G1553" s="15"/>
      <c r="H1553" s="15"/>
      <c r="I1553" s="15"/>
      <c r="J1553" s="16">
        <f t="shared" si="39"/>
        <v>1</v>
      </c>
      <c r="K1553" s="11"/>
      <c r="L1553" s="11"/>
      <c r="M1553" s="11"/>
    </row>
    <row r="1554" spans="1:13" x14ac:dyDescent="0.25">
      <c r="A1554" s="11"/>
      <c r="B1554" s="11"/>
      <c r="C1554" s="11"/>
      <c r="D1554" s="12"/>
      <c r="E1554" s="13" t="s">
        <v>1134</v>
      </c>
      <c r="F1554" s="11">
        <v>1</v>
      </c>
      <c r="G1554" s="15"/>
      <c r="H1554" s="15"/>
      <c r="I1554" s="15"/>
      <c r="J1554" s="16">
        <f t="shared" si="39"/>
        <v>1</v>
      </c>
      <c r="K1554" s="11"/>
      <c r="L1554" s="11"/>
      <c r="M1554" s="11"/>
    </row>
    <row r="1555" spans="1:13" x14ac:dyDescent="0.25">
      <c r="A1555" s="11"/>
      <c r="B1555" s="11"/>
      <c r="C1555" s="11"/>
      <c r="D1555" s="12"/>
      <c r="E1555" s="13" t="s">
        <v>28</v>
      </c>
      <c r="F1555" s="11"/>
      <c r="G1555" s="15"/>
      <c r="H1555" s="15"/>
      <c r="I1555" s="15"/>
      <c r="J1555" s="16">
        <f t="shared" si="39"/>
        <v>0</v>
      </c>
      <c r="K1555" s="11"/>
      <c r="L1555" s="11"/>
      <c r="M1555" s="11"/>
    </row>
    <row r="1556" spans="1:13" x14ac:dyDescent="0.25">
      <c r="A1556" s="11"/>
      <c r="B1556" s="11"/>
      <c r="C1556" s="11"/>
      <c r="D1556" s="12"/>
      <c r="E1556" s="11"/>
      <c r="F1556" s="11"/>
      <c r="G1556" s="11"/>
      <c r="H1556" s="11"/>
      <c r="I1556" s="11"/>
      <c r="J1556" s="17" t="s">
        <v>1135</v>
      </c>
      <c r="K1556" s="10">
        <f>SUM(J1541:J1555)</f>
        <v>17</v>
      </c>
      <c r="L1556" s="15"/>
      <c r="M1556" s="10">
        <f>ROUND(L1556*K1556,2)</f>
        <v>0</v>
      </c>
    </row>
    <row r="1557" spans="1:13" ht="3" customHeight="1" x14ac:dyDescent="0.25">
      <c r="A1557" s="18"/>
      <c r="B1557" s="18"/>
      <c r="C1557" s="18"/>
      <c r="D1557" s="19"/>
      <c r="E1557" s="18"/>
      <c r="F1557" s="18"/>
      <c r="G1557" s="18"/>
      <c r="H1557" s="18"/>
      <c r="I1557" s="18"/>
      <c r="J1557" s="18"/>
      <c r="K1557" s="18"/>
      <c r="L1557" s="18"/>
      <c r="M1557" s="18"/>
    </row>
    <row r="1558" spans="1:13" x14ac:dyDescent="0.25">
      <c r="A1558" s="13" t="s">
        <v>1136</v>
      </c>
      <c r="B1558" s="13" t="s">
        <v>20</v>
      </c>
      <c r="C1558" s="13" t="s">
        <v>28</v>
      </c>
      <c r="D1558" s="14" t="s">
        <v>1137</v>
      </c>
      <c r="E1558" s="11"/>
      <c r="F1558" s="11"/>
      <c r="G1558" s="11"/>
      <c r="H1558" s="11"/>
      <c r="I1558" s="11"/>
      <c r="J1558" s="11"/>
      <c r="K1558" s="15">
        <v>4</v>
      </c>
      <c r="L1558" s="15"/>
      <c r="M1558" s="16">
        <f>ROUND(K1558*L1558,2)</f>
        <v>0</v>
      </c>
    </row>
    <row r="1559" spans="1:13" ht="56.25" x14ac:dyDescent="0.25">
      <c r="A1559" s="11"/>
      <c r="B1559" s="11"/>
      <c r="C1559" s="11"/>
      <c r="D1559" s="12" t="s">
        <v>1138</v>
      </c>
      <c r="E1559" s="11"/>
      <c r="F1559" s="11"/>
      <c r="G1559" s="11"/>
      <c r="H1559" s="11"/>
      <c r="I1559" s="11"/>
      <c r="J1559" s="11"/>
      <c r="K1559" s="11"/>
      <c r="L1559" s="11"/>
      <c r="M1559" s="11"/>
    </row>
    <row r="1560" spans="1:13" x14ac:dyDescent="0.25">
      <c r="A1560" s="13" t="s">
        <v>1139</v>
      </c>
      <c r="B1560" s="13" t="s">
        <v>20</v>
      </c>
      <c r="C1560" s="13" t="s">
        <v>5</v>
      </c>
      <c r="D1560" s="14" t="s">
        <v>1140</v>
      </c>
      <c r="E1560" s="11"/>
      <c r="F1560" s="11"/>
      <c r="G1560" s="11"/>
      <c r="H1560" s="11"/>
      <c r="I1560" s="11"/>
      <c r="J1560" s="11"/>
      <c r="K1560" s="15">
        <v>2</v>
      </c>
      <c r="L1560" s="15"/>
      <c r="M1560" s="16">
        <f>ROUND(K1560*L1560,2)</f>
        <v>0</v>
      </c>
    </row>
    <row r="1561" spans="1:13" ht="56.25" x14ac:dyDescent="0.25">
      <c r="A1561" s="11"/>
      <c r="B1561" s="11"/>
      <c r="C1561" s="11"/>
      <c r="D1561" s="12" t="s">
        <v>1141</v>
      </c>
      <c r="E1561" s="11"/>
      <c r="F1561" s="11"/>
      <c r="G1561" s="11"/>
      <c r="H1561" s="11"/>
      <c r="I1561" s="11"/>
      <c r="J1561" s="11"/>
      <c r="K1561" s="11"/>
      <c r="L1561" s="11"/>
      <c r="M1561" s="11"/>
    </row>
    <row r="1562" spans="1:13" x14ac:dyDescent="0.25">
      <c r="A1562" s="13" t="s">
        <v>1142</v>
      </c>
      <c r="B1562" s="13" t="s">
        <v>20</v>
      </c>
      <c r="C1562" s="13" t="s">
        <v>5</v>
      </c>
      <c r="D1562" s="14" t="s">
        <v>1143</v>
      </c>
      <c r="E1562" s="11"/>
      <c r="F1562" s="11"/>
      <c r="G1562" s="11"/>
      <c r="H1562" s="11"/>
      <c r="I1562" s="11"/>
      <c r="J1562" s="11"/>
      <c r="K1562" s="15">
        <v>2</v>
      </c>
      <c r="L1562" s="15"/>
      <c r="M1562" s="16">
        <f>ROUND(K1562*L1562,2)</f>
        <v>0</v>
      </c>
    </row>
    <row r="1563" spans="1:13" ht="67.5" x14ac:dyDescent="0.25">
      <c r="A1563" s="11"/>
      <c r="B1563" s="11"/>
      <c r="C1563" s="11"/>
      <c r="D1563" s="12" t="s">
        <v>1144</v>
      </c>
      <c r="E1563" s="11"/>
      <c r="F1563" s="11"/>
      <c r="G1563" s="11"/>
      <c r="H1563" s="11"/>
      <c r="I1563" s="11"/>
      <c r="J1563" s="11"/>
      <c r="K1563" s="11"/>
      <c r="L1563" s="11"/>
      <c r="M1563" s="11"/>
    </row>
    <row r="1564" spans="1:13" x14ac:dyDescent="0.25">
      <c r="A1564" s="13" t="s">
        <v>1145</v>
      </c>
      <c r="B1564" s="13" t="s">
        <v>20</v>
      </c>
      <c r="C1564" s="13" t="s">
        <v>5</v>
      </c>
      <c r="D1564" s="14" t="s">
        <v>1146</v>
      </c>
      <c r="E1564" s="11"/>
      <c r="F1564" s="11"/>
      <c r="G1564" s="11"/>
      <c r="H1564" s="11"/>
      <c r="I1564" s="11"/>
      <c r="J1564" s="11"/>
      <c r="K1564" s="15">
        <v>2</v>
      </c>
      <c r="L1564" s="15"/>
      <c r="M1564" s="16">
        <f>ROUND(K1564*L1564,2)</f>
        <v>0</v>
      </c>
    </row>
    <row r="1565" spans="1:13" ht="67.5" x14ac:dyDescent="0.25">
      <c r="A1565" s="11"/>
      <c r="B1565" s="11"/>
      <c r="C1565" s="11"/>
      <c r="D1565" s="12" t="s">
        <v>1147</v>
      </c>
      <c r="E1565" s="11"/>
      <c r="F1565" s="11"/>
      <c r="G1565" s="11"/>
      <c r="H1565" s="11"/>
      <c r="I1565" s="11"/>
      <c r="J1565" s="11"/>
      <c r="K1565" s="11"/>
      <c r="L1565" s="11"/>
      <c r="M1565" s="11"/>
    </row>
    <row r="1566" spans="1:13" x14ac:dyDescent="0.25">
      <c r="A1566" s="13" t="s">
        <v>1148</v>
      </c>
      <c r="B1566" s="13" t="s">
        <v>20</v>
      </c>
      <c r="C1566" s="13" t="s">
        <v>893</v>
      </c>
      <c r="D1566" s="14" t="s">
        <v>1149</v>
      </c>
      <c r="E1566" s="11"/>
      <c r="F1566" s="11"/>
      <c r="G1566" s="11"/>
      <c r="H1566" s="11"/>
      <c r="I1566" s="11"/>
      <c r="J1566" s="11"/>
      <c r="K1566" s="15">
        <v>18</v>
      </c>
      <c r="L1566" s="15"/>
      <c r="M1566" s="16">
        <f>ROUND(K1566*L1566,2)</f>
        <v>0</v>
      </c>
    </row>
    <row r="1567" spans="1:13" ht="33.75" x14ac:dyDescent="0.25">
      <c r="A1567" s="11"/>
      <c r="B1567" s="11"/>
      <c r="C1567" s="11"/>
      <c r="D1567" s="12" t="s">
        <v>1150</v>
      </c>
      <c r="E1567" s="11"/>
      <c r="F1567" s="11"/>
      <c r="G1567" s="11"/>
      <c r="H1567" s="11"/>
      <c r="I1567" s="11"/>
      <c r="J1567" s="11"/>
      <c r="K1567" s="11"/>
      <c r="L1567" s="11"/>
      <c r="M1567" s="11"/>
    </row>
    <row r="1568" spans="1:13" x14ac:dyDescent="0.25">
      <c r="A1568" s="13" t="s">
        <v>1151</v>
      </c>
      <c r="B1568" s="13" t="s">
        <v>20</v>
      </c>
      <c r="C1568" s="13" t="s">
        <v>893</v>
      </c>
      <c r="D1568" s="14" t="s">
        <v>1152</v>
      </c>
      <c r="E1568" s="11"/>
      <c r="F1568" s="11"/>
      <c r="G1568" s="11"/>
      <c r="H1568" s="11"/>
      <c r="I1568" s="11"/>
      <c r="J1568" s="11"/>
      <c r="K1568" s="15">
        <v>8</v>
      </c>
      <c r="L1568" s="15"/>
      <c r="M1568" s="16">
        <f>ROUND(K1568*L1568,2)</f>
        <v>0</v>
      </c>
    </row>
    <row r="1569" spans="1:13" ht="33.75" x14ac:dyDescent="0.25">
      <c r="A1569" s="11"/>
      <c r="B1569" s="11"/>
      <c r="C1569" s="11"/>
      <c r="D1569" s="12" t="s">
        <v>1153</v>
      </c>
      <c r="E1569" s="11"/>
      <c r="F1569" s="11"/>
      <c r="G1569" s="11"/>
      <c r="H1569" s="11"/>
      <c r="I1569" s="11"/>
      <c r="J1569" s="11"/>
      <c r="K1569" s="11"/>
      <c r="L1569" s="11"/>
      <c r="M1569" s="11"/>
    </row>
    <row r="1570" spans="1:13" x14ac:dyDescent="0.25">
      <c r="A1570" s="13" t="s">
        <v>1154</v>
      </c>
      <c r="B1570" s="13" t="s">
        <v>20</v>
      </c>
      <c r="C1570" s="13" t="s">
        <v>1113</v>
      </c>
      <c r="D1570" s="14" t="s">
        <v>1155</v>
      </c>
      <c r="E1570" s="11"/>
      <c r="F1570" s="11"/>
      <c r="G1570" s="11"/>
      <c r="H1570" s="11"/>
      <c r="I1570" s="11"/>
      <c r="J1570" s="11"/>
      <c r="K1570" s="15">
        <v>4</v>
      </c>
      <c r="L1570" s="15"/>
      <c r="M1570" s="16">
        <f>ROUND(K1570*L1570,2)</f>
        <v>0</v>
      </c>
    </row>
    <row r="1571" spans="1:13" x14ac:dyDescent="0.25">
      <c r="A1571" s="11"/>
      <c r="B1571" s="11"/>
      <c r="C1571" s="11"/>
      <c r="D1571" s="12" t="s">
        <v>1156</v>
      </c>
      <c r="E1571" s="11"/>
      <c r="F1571" s="11"/>
      <c r="G1571" s="11"/>
      <c r="H1571" s="11"/>
      <c r="I1571" s="11"/>
      <c r="J1571" s="11"/>
      <c r="K1571" s="11"/>
      <c r="L1571" s="11"/>
      <c r="M1571" s="11"/>
    </row>
    <row r="1572" spans="1:13" x14ac:dyDescent="0.25">
      <c r="A1572" s="11"/>
      <c r="B1572" s="11"/>
      <c r="C1572" s="11"/>
      <c r="D1572" s="12"/>
      <c r="E1572" s="11"/>
      <c r="F1572" s="11"/>
      <c r="G1572" s="11"/>
      <c r="H1572" s="11"/>
      <c r="I1572" s="11"/>
      <c r="J1572" s="17" t="s">
        <v>1157</v>
      </c>
      <c r="K1572" s="15">
        <v>1</v>
      </c>
      <c r="L1572" s="10">
        <f>M1533+M1535+M1537+M1556+M1558+M1560+M1562+M1564+M1566+M1568+M1570</f>
        <v>0</v>
      </c>
      <c r="M1572" s="10">
        <f>ROUND(L1572*K1572,2)</f>
        <v>0</v>
      </c>
    </row>
    <row r="1573" spans="1:13" ht="3" customHeight="1" x14ac:dyDescent="0.25">
      <c r="A1573" s="18"/>
      <c r="B1573" s="18"/>
      <c r="C1573" s="18"/>
      <c r="D1573" s="19"/>
      <c r="E1573" s="18"/>
      <c r="F1573" s="18"/>
      <c r="G1573" s="18"/>
      <c r="H1573" s="18"/>
      <c r="I1573" s="18"/>
      <c r="J1573" s="18"/>
      <c r="K1573" s="18"/>
      <c r="L1573" s="18"/>
      <c r="M1573" s="18"/>
    </row>
    <row r="1574" spans="1:13" x14ac:dyDescent="0.25">
      <c r="A1574" s="23" t="s">
        <v>1158</v>
      </c>
      <c r="B1574" s="23" t="s">
        <v>16</v>
      </c>
      <c r="C1574" s="23" t="s">
        <v>28</v>
      </c>
      <c r="D1574" s="24" t="s">
        <v>1159</v>
      </c>
      <c r="E1574" s="25"/>
      <c r="F1574" s="25"/>
      <c r="G1574" s="25"/>
      <c r="H1574" s="25"/>
      <c r="I1574" s="25"/>
      <c r="J1574" s="25"/>
      <c r="K1574" s="10">
        <f>K1591</f>
        <v>1</v>
      </c>
      <c r="L1574" s="10">
        <f>L1591</f>
        <v>0</v>
      </c>
      <c r="M1574" s="10">
        <f>M1591</f>
        <v>0</v>
      </c>
    </row>
    <row r="1575" spans="1:13" x14ac:dyDescent="0.25">
      <c r="A1575" s="11"/>
      <c r="B1575" s="11"/>
      <c r="C1575" s="11"/>
      <c r="D1575" s="12"/>
      <c r="E1575" s="11"/>
      <c r="F1575" s="11"/>
      <c r="G1575" s="11"/>
      <c r="H1575" s="11"/>
      <c r="I1575" s="11"/>
      <c r="J1575" s="11"/>
      <c r="K1575" s="11"/>
      <c r="L1575" s="11"/>
      <c r="M1575" s="11"/>
    </row>
    <row r="1576" spans="1:13" x14ac:dyDescent="0.25">
      <c r="A1576" s="13" t="s">
        <v>1160</v>
      </c>
      <c r="B1576" s="13" t="s">
        <v>20</v>
      </c>
      <c r="C1576" s="13" t="s">
        <v>1113</v>
      </c>
      <c r="D1576" s="14" t="s">
        <v>1161</v>
      </c>
      <c r="E1576" s="11"/>
      <c r="F1576" s="11"/>
      <c r="G1576" s="11"/>
      <c r="H1576" s="11"/>
      <c r="I1576" s="11"/>
      <c r="J1576" s="11"/>
      <c r="K1576" s="15">
        <v>1</v>
      </c>
      <c r="L1576" s="15"/>
      <c r="M1576" s="16">
        <f>ROUND(K1576*L1576,2)</f>
        <v>0</v>
      </c>
    </row>
    <row r="1577" spans="1:13" ht="112.5" x14ac:dyDescent="0.25">
      <c r="A1577" s="11"/>
      <c r="B1577" s="11"/>
      <c r="C1577" s="11"/>
      <c r="D1577" s="12" t="s">
        <v>1162</v>
      </c>
      <c r="E1577" s="11"/>
      <c r="F1577" s="11"/>
      <c r="G1577" s="11"/>
      <c r="H1577" s="11"/>
      <c r="I1577" s="11"/>
      <c r="J1577" s="11"/>
      <c r="K1577" s="11"/>
      <c r="L1577" s="11"/>
      <c r="M1577" s="11"/>
    </row>
    <row r="1578" spans="1:13" x14ac:dyDescent="0.25">
      <c r="A1578" s="13" t="s">
        <v>1050</v>
      </c>
      <c r="B1578" s="13" t="s">
        <v>20</v>
      </c>
      <c r="C1578" s="13" t="s">
        <v>893</v>
      </c>
      <c r="D1578" s="14" t="s">
        <v>1051</v>
      </c>
      <c r="E1578" s="11"/>
      <c r="F1578" s="11"/>
      <c r="G1578" s="11"/>
      <c r="H1578" s="11"/>
      <c r="I1578" s="11"/>
      <c r="J1578" s="11"/>
      <c r="K1578" s="15">
        <v>20</v>
      </c>
      <c r="L1578" s="15"/>
      <c r="M1578" s="16">
        <f>ROUND(K1578*L1578,2)</f>
        <v>0</v>
      </c>
    </row>
    <row r="1579" spans="1:13" ht="33.75" x14ac:dyDescent="0.25">
      <c r="A1579" s="11"/>
      <c r="B1579" s="11"/>
      <c r="C1579" s="11"/>
      <c r="D1579" s="12" t="s">
        <v>1052</v>
      </c>
      <c r="E1579" s="11"/>
      <c r="F1579" s="11"/>
      <c r="G1579" s="11"/>
      <c r="H1579" s="11"/>
      <c r="I1579" s="11"/>
      <c r="J1579" s="11"/>
      <c r="K1579" s="11"/>
      <c r="L1579" s="11"/>
      <c r="M1579" s="11"/>
    </row>
    <row r="1580" spans="1:13" x14ac:dyDescent="0.25">
      <c r="A1580" s="13" t="s">
        <v>1041</v>
      </c>
      <c r="B1580" s="13" t="s">
        <v>20</v>
      </c>
      <c r="C1580" s="13" t="s">
        <v>893</v>
      </c>
      <c r="D1580" s="14" t="s">
        <v>1042</v>
      </c>
      <c r="E1580" s="11"/>
      <c r="F1580" s="11"/>
      <c r="G1580" s="11"/>
      <c r="H1580" s="11"/>
      <c r="I1580" s="11"/>
      <c r="J1580" s="11"/>
      <c r="K1580" s="15">
        <v>5</v>
      </c>
      <c r="L1580" s="15"/>
      <c r="M1580" s="16">
        <f>ROUND(K1580*L1580,2)</f>
        <v>0</v>
      </c>
    </row>
    <row r="1581" spans="1:13" ht="22.5" x14ac:dyDescent="0.25">
      <c r="A1581" s="11"/>
      <c r="B1581" s="11"/>
      <c r="C1581" s="11"/>
      <c r="D1581" s="12" t="s">
        <v>1043</v>
      </c>
      <c r="E1581" s="11"/>
      <c r="F1581" s="11"/>
      <c r="G1581" s="11"/>
      <c r="H1581" s="11"/>
      <c r="I1581" s="11"/>
      <c r="J1581" s="11"/>
      <c r="K1581" s="11"/>
      <c r="L1581" s="11"/>
      <c r="M1581" s="11"/>
    </row>
    <row r="1582" spans="1:13" x14ac:dyDescent="0.25">
      <c r="A1582" s="17" t="s">
        <v>1163</v>
      </c>
      <c r="B1582" s="13" t="s">
        <v>20</v>
      </c>
      <c r="C1582" s="13" t="s">
        <v>893</v>
      </c>
      <c r="D1582" s="14" t="s">
        <v>1164</v>
      </c>
      <c r="E1582" s="11"/>
      <c r="F1582" s="11"/>
      <c r="G1582" s="11"/>
      <c r="H1582" s="11"/>
      <c r="I1582" s="11"/>
      <c r="J1582" s="11"/>
      <c r="K1582" s="16">
        <f>K1589</f>
        <v>520</v>
      </c>
      <c r="L1582" s="16">
        <f>L1589</f>
        <v>0</v>
      </c>
      <c r="M1582" s="16">
        <f>M1589</f>
        <v>0</v>
      </c>
    </row>
    <row r="1583" spans="1:13" ht="45" x14ac:dyDescent="0.25">
      <c r="A1583" s="11"/>
      <c r="B1583" s="11"/>
      <c r="C1583" s="11"/>
      <c r="D1583" s="12" t="s">
        <v>1165</v>
      </c>
      <c r="E1583" s="11"/>
      <c r="F1583" s="11"/>
      <c r="G1583" s="11"/>
      <c r="H1583" s="11"/>
      <c r="I1583" s="11"/>
      <c r="J1583" s="11"/>
      <c r="K1583" s="11"/>
      <c r="L1583" s="11"/>
      <c r="M1583" s="11"/>
    </row>
    <row r="1584" spans="1:13" x14ac:dyDescent="0.25">
      <c r="A1584" s="11"/>
      <c r="B1584" s="11"/>
      <c r="C1584" s="11"/>
      <c r="D1584" s="12"/>
      <c r="E1584" s="13" t="s">
        <v>1166</v>
      </c>
      <c r="F1584" s="11">
        <v>10</v>
      </c>
      <c r="G1584" s="15"/>
      <c r="H1584" s="15"/>
      <c r="I1584" s="15"/>
      <c r="J1584" s="16">
        <f>F1584*(G1584+ (G1584= 0))*(H1584+ (H1584= 0))*(I1584+ (I1584= 0))</f>
        <v>10</v>
      </c>
      <c r="K1584" s="11"/>
      <c r="L1584" s="11"/>
      <c r="M1584" s="11"/>
    </row>
    <row r="1585" spans="1:13" x14ac:dyDescent="0.25">
      <c r="A1585" s="11"/>
      <c r="B1585" s="11"/>
      <c r="C1585" s="11"/>
      <c r="D1585" s="12"/>
      <c r="E1585" s="13" t="s">
        <v>1167</v>
      </c>
      <c r="F1585" s="11">
        <v>50</v>
      </c>
      <c r="G1585" s="15"/>
      <c r="H1585" s="15"/>
      <c r="I1585" s="15"/>
      <c r="J1585" s="16">
        <f>F1585*(G1585+ (G1585= 0))*(H1585+ (H1585= 0))*(I1585+ (I1585= 0))</f>
        <v>50</v>
      </c>
      <c r="K1585" s="11"/>
      <c r="L1585" s="11"/>
      <c r="M1585" s="11"/>
    </row>
    <row r="1586" spans="1:13" x14ac:dyDescent="0.25">
      <c r="A1586" s="11"/>
      <c r="B1586" s="11"/>
      <c r="C1586" s="11"/>
      <c r="D1586" s="12"/>
      <c r="E1586" s="13" t="s">
        <v>1168</v>
      </c>
      <c r="F1586" s="11">
        <v>11</v>
      </c>
      <c r="G1586" s="15">
        <v>40</v>
      </c>
      <c r="H1586" s="15"/>
      <c r="I1586" s="15"/>
      <c r="J1586" s="16">
        <f>F1586*(G1586+ (G1586= 0))*(H1586+ (H1586= 0))*(I1586+ (I1586= 0))</f>
        <v>440</v>
      </c>
      <c r="K1586" s="11"/>
      <c r="L1586" s="11"/>
      <c r="M1586" s="11"/>
    </row>
    <row r="1587" spans="1:13" x14ac:dyDescent="0.25">
      <c r="A1587" s="11"/>
      <c r="B1587" s="11"/>
      <c r="C1587" s="11"/>
      <c r="D1587" s="12"/>
      <c r="E1587" s="13" t="s">
        <v>1169</v>
      </c>
      <c r="F1587" s="11">
        <v>20</v>
      </c>
      <c r="G1587" s="15"/>
      <c r="H1587" s="15"/>
      <c r="I1587" s="15"/>
      <c r="J1587" s="16">
        <f>F1587*(G1587+ (G1587= 0))*(H1587+ (H1587= 0))*(I1587+ (I1587= 0))</f>
        <v>20</v>
      </c>
      <c r="K1587" s="11"/>
      <c r="L1587" s="11"/>
      <c r="M1587" s="11"/>
    </row>
    <row r="1588" spans="1:13" x14ac:dyDescent="0.25">
      <c r="A1588" s="11"/>
      <c r="B1588" s="11"/>
      <c r="C1588" s="11"/>
      <c r="D1588" s="12"/>
      <c r="E1588" s="13" t="s">
        <v>28</v>
      </c>
      <c r="F1588" s="11"/>
      <c r="G1588" s="15"/>
      <c r="H1588" s="15"/>
      <c r="I1588" s="15"/>
      <c r="J1588" s="16">
        <f>F1588*(G1588+ (G1588= 0))*(H1588+ (H1588= 0))*(I1588+ (I1588= 0))</f>
        <v>0</v>
      </c>
      <c r="K1588" s="11"/>
      <c r="L1588" s="11"/>
      <c r="M1588" s="11"/>
    </row>
    <row r="1589" spans="1:13" x14ac:dyDescent="0.25">
      <c r="A1589" s="11"/>
      <c r="B1589" s="11"/>
      <c r="C1589" s="11"/>
      <c r="D1589" s="12"/>
      <c r="E1589" s="11"/>
      <c r="F1589" s="11"/>
      <c r="G1589" s="11"/>
      <c r="H1589" s="11"/>
      <c r="I1589" s="11"/>
      <c r="J1589" s="17" t="s">
        <v>1170</v>
      </c>
      <c r="K1589" s="10">
        <f>SUM(J1584:J1588)</f>
        <v>520</v>
      </c>
      <c r="L1589" s="15"/>
      <c r="M1589" s="10">
        <f>ROUND(L1589*K1589,2)</f>
        <v>0</v>
      </c>
    </row>
    <row r="1590" spans="1:13" ht="3" customHeight="1" x14ac:dyDescent="0.25">
      <c r="A1590" s="18"/>
      <c r="B1590" s="18"/>
      <c r="C1590" s="18"/>
      <c r="D1590" s="19"/>
      <c r="E1590" s="18"/>
      <c r="F1590" s="18"/>
      <c r="G1590" s="18"/>
      <c r="H1590" s="18"/>
      <c r="I1590" s="18"/>
      <c r="J1590" s="18"/>
      <c r="K1590" s="18"/>
      <c r="L1590" s="18"/>
      <c r="M1590" s="18"/>
    </row>
    <row r="1591" spans="1:13" x14ac:dyDescent="0.25">
      <c r="A1591" s="11"/>
      <c r="B1591" s="11"/>
      <c r="C1591" s="11"/>
      <c r="D1591" s="12"/>
      <c r="E1591" s="11"/>
      <c r="F1591" s="11"/>
      <c r="G1591" s="11"/>
      <c r="H1591" s="11"/>
      <c r="I1591" s="11"/>
      <c r="J1591" s="17" t="s">
        <v>1171</v>
      </c>
      <c r="K1591" s="15">
        <v>1</v>
      </c>
      <c r="L1591" s="10">
        <f>M1576+M1578+M1580+M1589</f>
        <v>0</v>
      </c>
      <c r="M1591" s="10">
        <f>ROUND(L1591*K1591,2)</f>
        <v>0</v>
      </c>
    </row>
    <row r="1592" spans="1:13" ht="3" customHeight="1" x14ac:dyDescent="0.25">
      <c r="A1592" s="18"/>
      <c r="B1592" s="18"/>
      <c r="C1592" s="18"/>
      <c r="D1592" s="19"/>
      <c r="E1592" s="18"/>
      <c r="F1592" s="18"/>
      <c r="G1592" s="18"/>
      <c r="H1592" s="18"/>
      <c r="I1592" s="18"/>
      <c r="J1592" s="18"/>
      <c r="K1592" s="18"/>
      <c r="L1592" s="18"/>
      <c r="M1592" s="18"/>
    </row>
    <row r="1593" spans="1:13" x14ac:dyDescent="0.25">
      <c r="A1593" s="23" t="s">
        <v>1172</v>
      </c>
      <c r="B1593" s="23" t="s">
        <v>16</v>
      </c>
      <c r="C1593" s="23" t="s">
        <v>28</v>
      </c>
      <c r="D1593" s="24" t="s">
        <v>1013</v>
      </c>
      <c r="E1593" s="25"/>
      <c r="F1593" s="25"/>
      <c r="G1593" s="25"/>
      <c r="H1593" s="25"/>
      <c r="I1593" s="25"/>
      <c r="J1593" s="25"/>
      <c r="K1593" s="26">
        <v>1</v>
      </c>
      <c r="L1593" s="26"/>
      <c r="M1593" s="26">
        <f>ROUND(K1593*L1593,2)</f>
        <v>0</v>
      </c>
    </row>
    <row r="1594" spans="1:13" x14ac:dyDescent="0.25">
      <c r="A1594" s="11"/>
      <c r="B1594" s="11"/>
      <c r="C1594" s="11"/>
      <c r="D1594" s="12"/>
      <c r="E1594" s="11"/>
      <c r="F1594" s="11"/>
      <c r="G1594" s="11"/>
      <c r="H1594" s="11"/>
      <c r="I1594" s="11"/>
      <c r="J1594" s="11"/>
      <c r="K1594" s="11"/>
      <c r="L1594" s="11"/>
      <c r="M1594" s="11"/>
    </row>
    <row r="1595" spans="1:13" x14ac:dyDescent="0.25">
      <c r="A1595" s="11"/>
      <c r="B1595" s="11"/>
      <c r="C1595" s="11"/>
      <c r="D1595" s="12"/>
      <c r="E1595" s="11"/>
      <c r="F1595" s="11"/>
      <c r="G1595" s="11"/>
      <c r="H1595" s="11"/>
      <c r="I1595" s="11"/>
      <c r="J1595" s="17" t="s">
        <v>1173</v>
      </c>
      <c r="K1595" s="20">
        <v>1</v>
      </c>
      <c r="L1595" s="10">
        <f>M1529+M1572+M1591+M1593</f>
        <v>0</v>
      </c>
      <c r="M1595" s="10">
        <f>ROUND(L1595*K1595,2)</f>
        <v>0</v>
      </c>
    </row>
    <row r="1596" spans="1:13" ht="3" customHeight="1" x14ac:dyDescent="0.25">
      <c r="A1596" s="18"/>
      <c r="B1596" s="18"/>
      <c r="C1596" s="18"/>
      <c r="D1596" s="19"/>
      <c r="E1596" s="18"/>
      <c r="F1596" s="18"/>
      <c r="G1596" s="18"/>
      <c r="H1596" s="18"/>
      <c r="I1596" s="18"/>
      <c r="J1596" s="18"/>
      <c r="K1596" s="18"/>
      <c r="L1596" s="18"/>
      <c r="M1596" s="18"/>
    </row>
    <row r="1597" spans="1:13" x14ac:dyDescent="0.25">
      <c r="A1597" s="6" t="s">
        <v>1174</v>
      </c>
      <c r="B1597" s="6" t="s">
        <v>16</v>
      </c>
      <c r="C1597" s="6" t="s">
        <v>17</v>
      </c>
      <c r="D1597" s="7" t="s">
        <v>1175</v>
      </c>
      <c r="E1597" s="8"/>
      <c r="F1597" s="8"/>
      <c r="G1597" s="8"/>
      <c r="H1597" s="8"/>
      <c r="I1597" s="8"/>
      <c r="J1597" s="8"/>
      <c r="K1597" s="9">
        <f>K1876</f>
        <v>1</v>
      </c>
      <c r="L1597" s="10">
        <f>L1876</f>
        <v>0</v>
      </c>
      <c r="M1597" s="10">
        <f>M1876</f>
        <v>0</v>
      </c>
    </row>
    <row r="1598" spans="1:13" x14ac:dyDescent="0.25">
      <c r="A1598" s="11"/>
      <c r="B1598" s="11"/>
      <c r="C1598" s="11"/>
      <c r="D1598" s="12"/>
      <c r="E1598" s="11"/>
      <c r="F1598" s="11"/>
      <c r="G1598" s="11"/>
      <c r="H1598" s="11"/>
      <c r="I1598" s="11"/>
      <c r="J1598" s="11"/>
      <c r="K1598" s="11"/>
      <c r="L1598" s="11"/>
      <c r="M1598" s="11"/>
    </row>
    <row r="1599" spans="1:13" x14ac:dyDescent="0.25">
      <c r="A1599" s="23" t="s">
        <v>1176</v>
      </c>
      <c r="B1599" s="23" t="s">
        <v>16</v>
      </c>
      <c r="C1599" s="23" t="s">
        <v>28</v>
      </c>
      <c r="D1599" s="24" t="s">
        <v>1177</v>
      </c>
      <c r="E1599" s="25"/>
      <c r="F1599" s="25"/>
      <c r="G1599" s="25"/>
      <c r="H1599" s="25"/>
      <c r="I1599" s="25"/>
      <c r="J1599" s="25"/>
      <c r="K1599" s="10">
        <f>K1603</f>
        <v>1</v>
      </c>
      <c r="L1599" s="10">
        <f>L1603</f>
        <v>0</v>
      </c>
      <c r="M1599" s="10">
        <f>M1603</f>
        <v>0</v>
      </c>
    </row>
    <row r="1600" spans="1:13" x14ac:dyDescent="0.25">
      <c r="A1600" s="11"/>
      <c r="B1600" s="11"/>
      <c r="C1600" s="11"/>
      <c r="D1600" s="12" t="s">
        <v>1178</v>
      </c>
      <c r="E1600" s="11"/>
      <c r="F1600" s="11"/>
      <c r="G1600" s="11"/>
      <c r="H1600" s="11"/>
      <c r="I1600" s="11"/>
      <c r="J1600" s="11"/>
      <c r="K1600" s="11"/>
      <c r="L1600" s="11"/>
      <c r="M1600" s="11"/>
    </row>
    <row r="1601" spans="1:13" x14ac:dyDescent="0.25">
      <c r="A1601" s="13" t="s">
        <v>1179</v>
      </c>
      <c r="B1601" s="13" t="s">
        <v>20</v>
      </c>
      <c r="C1601" s="13" t="s">
        <v>1113</v>
      </c>
      <c r="D1601" s="14" t="s">
        <v>1180</v>
      </c>
      <c r="E1601" s="11"/>
      <c r="F1601" s="11"/>
      <c r="G1601" s="11"/>
      <c r="H1601" s="11"/>
      <c r="I1601" s="11"/>
      <c r="J1601" s="11"/>
      <c r="K1601" s="15">
        <v>1</v>
      </c>
      <c r="L1601" s="15"/>
      <c r="M1601" s="16">
        <f>ROUND(K1601*L1601,2)</f>
        <v>0</v>
      </c>
    </row>
    <row r="1602" spans="1:13" ht="67.5" x14ac:dyDescent="0.25">
      <c r="A1602" s="11"/>
      <c r="B1602" s="11"/>
      <c r="C1602" s="11"/>
      <c r="D1602" s="12" t="s">
        <v>1181</v>
      </c>
      <c r="E1602" s="11"/>
      <c r="F1602" s="11"/>
      <c r="G1602" s="11"/>
      <c r="H1602" s="11"/>
      <c r="I1602" s="11"/>
      <c r="J1602" s="11"/>
      <c r="K1602" s="11"/>
      <c r="L1602" s="11"/>
      <c r="M1602" s="11"/>
    </row>
    <row r="1603" spans="1:13" x14ac:dyDescent="0.25">
      <c r="A1603" s="11"/>
      <c r="B1603" s="11"/>
      <c r="C1603" s="11"/>
      <c r="D1603" s="12"/>
      <c r="E1603" s="11"/>
      <c r="F1603" s="11"/>
      <c r="G1603" s="11"/>
      <c r="H1603" s="11"/>
      <c r="I1603" s="11"/>
      <c r="J1603" s="17" t="s">
        <v>1182</v>
      </c>
      <c r="K1603" s="15">
        <v>1</v>
      </c>
      <c r="L1603" s="10">
        <f>M1601</f>
        <v>0</v>
      </c>
      <c r="M1603" s="10">
        <f>ROUND(L1603*K1603,2)</f>
        <v>0</v>
      </c>
    </row>
    <row r="1604" spans="1:13" ht="3" customHeight="1" x14ac:dyDescent="0.25">
      <c r="A1604" s="18"/>
      <c r="B1604" s="18"/>
      <c r="C1604" s="18"/>
      <c r="D1604" s="19"/>
      <c r="E1604" s="18"/>
      <c r="F1604" s="18"/>
      <c r="G1604" s="18"/>
      <c r="H1604" s="18"/>
      <c r="I1604" s="18"/>
      <c r="J1604" s="18"/>
      <c r="K1604" s="18"/>
      <c r="L1604" s="18"/>
      <c r="M1604" s="18"/>
    </row>
    <row r="1605" spans="1:13" x14ac:dyDescent="0.25">
      <c r="A1605" s="23" t="s">
        <v>1183</v>
      </c>
      <c r="B1605" s="23" t="s">
        <v>16</v>
      </c>
      <c r="C1605" s="23" t="s">
        <v>28</v>
      </c>
      <c r="D1605" s="24" t="s">
        <v>1184</v>
      </c>
      <c r="E1605" s="25"/>
      <c r="F1605" s="25"/>
      <c r="G1605" s="25"/>
      <c r="H1605" s="25"/>
      <c r="I1605" s="25"/>
      <c r="J1605" s="25"/>
      <c r="K1605" s="10">
        <f>K1609</f>
        <v>1</v>
      </c>
      <c r="L1605" s="10">
        <f>L1609</f>
        <v>0</v>
      </c>
      <c r="M1605" s="10">
        <f>M1609</f>
        <v>0</v>
      </c>
    </row>
    <row r="1606" spans="1:13" x14ac:dyDescent="0.25">
      <c r="A1606" s="11"/>
      <c r="B1606" s="11"/>
      <c r="C1606" s="11"/>
      <c r="D1606" s="12"/>
      <c r="E1606" s="11"/>
      <c r="F1606" s="11"/>
      <c r="G1606" s="11"/>
      <c r="H1606" s="11"/>
      <c r="I1606" s="11"/>
      <c r="J1606" s="11"/>
      <c r="K1606" s="11"/>
      <c r="L1606" s="11"/>
      <c r="M1606" s="11"/>
    </row>
    <row r="1607" spans="1:13" x14ac:dyDescent="0.25">
      <c r="A1607" s="13" t="s">
        <v>1185</v>
      </c>
      <c r="B1607" s="13" t="s">
        <v>20</v>
      </c>
      <c r="C1607" s="13" t="s">
        <v>1113</v>
      </c>
      <c r="D1607" s="14" t="s">
        <v>1186</v>
      </c>
      <c r="E1607" s="11"/>
      <c r="F1607" s="11"/>
      <c r="G1607" s="11"/>
      <c r="H1607" s="11"/>
      <c r="I1607" s="11"/>
      <c r="J1607" s="11"/>
      <c r="K1607" s="15">
        <v>1</v>
      </c>
      <c r="L1607" s="15"/>
      <c r="M1607" s="16">
        <f>ROUND(K1607*L1607,2)</f>
        <v>0</v>
      </c>
    </row>
    <row r="1608" spans="1:13" ht="78.75" x14ac:dyDescent="0.25">
      <c r="A1608" s="11"/>
      <c r="B1608" s="11"/>
      <c r="C1608" s="11"/>
      <c r="D1608" s="12" t="s">
        <v>1187</v>
      </c>
      <c r="E1608" s="11"/>
      <c r="F1608" s="11"/>
      <c r="G1608" s="11"/>
      <c r="H1608" s="11"/>
      <c r="I1608" s="11"/>
      <c r="J1608" s="11"/>
      <c r="K1608" s="11"/>
      <c r="L1608" s="11"/>
      <c r="M1608" s="11"/>
    </row>
    <row r="1609" spans="1:13" x14ac:dyDescent="0.25">
      <c r="A1609" s="11"/>
      <c r="B1609" s="11"/>
      <c r="C1609" s="11"/>
      <c r="D1609" s="12"/>
      <c r="E1609" s="11"/>
      <c r="F1609" s="11"/>
      <c r="G1609" s="11"/>
      <c r="H1609" s="11"/>
      <c r="I1609" s="11"/>
      <c r="J1609" s="17" t="s">
        <v>1188</v>
      </c>
      <c r="K1609" s="15">
        <v>1</v>
      </c>
      <c r="L1609" s="10">
        <f>M1607</f>
        <v>0</v>
      </c>
      <c r="M1609" s="10">
        <f>ROUND(L1609*K1609,2)</f>
        <v>0</v>
      </c>
    </row>
    <row r="1610" spans="1:13" ht="3" customHeight="1" x14ac:dyDescent="0.25">
      <c r="A1610" s="18"/>
      <c r="B1610" s="18"/>
      <c r="C1610" s="18"/>
      <c r="D1610" s="19"/>
      <c r="E1610" s="18"/>
      <c r="F1610" s="18"/>
      <c r="G1610" s="18"/>
      <c r="H1610" s="18"/>
      <c r="I1610" s="18"/>
      <c r="J1610" s="18"/>
      <c r="K1610" s="18"/>
      <c r="L1610" s="18"/>
      <c r="M1610" s="18"/>
    </row>
    <row r="1611" spans="1:13" x14ac:dyDescent="0.25">
      <c r="A1611" s="23" t="s">
        <v>1189</v>
      </c>
      <c r="B1611" s="23" t="s">
        <v>16</v>
      </c>
      <c r="C1611" s="23" t="s">
        <v>28</v>
      </c>
      <c r="D1611" s="24" t="s">
        <v>1190</v>
      </c>
      <c r="E1611" s="25"/>
      <c r="F1611" s="25"/>
      <c r="G1611" s="25"/>
      <c r="H1611" s="25"/>
      <c r="I1611" s="25"/>
      <c r="J1611" s="25"/>
      <c r="K1611" s="10">
        <f>K1617</f>
        <v>1</v>
      </c>
      <c r="L1611" s="10">
        <f>L1617</f>
        <v>0</v>
      </c>
      <c r="M1611" s="10">
        <f>M1617</f>
        <v>0</v>
      </c>
    </row>
    <row r="1612" spans="1:13" x14ac:dyDescent="0.25">
      <c r="A1612" s="11"/>
      <c r="B1612" s="11"/>
      <c r="C1612" s="11"/>
      <c r="D1612" s="12"/>
      <c r="E1612" s="11"/>
      <c r="F1612" s="11"/>
      <c r="G1612" s="11"/>
      <c r="H1612" s="11"/>
      <c r="I1612" s="11"/>
      <c r="J1612" s="11"/>
      <c r="K1612" s="11"/>
      <c r="L1612" s="11"/>
      <c r="M1612" s="11"/>
    </row>
    <row r="1613" spans="1:13" x14ac:dyDescent="0.25">
      <c r="A1613" s="13" t="s">
        <v>1191</v>
      </c>
      <c r="B1613" s="13" t="s">
        <v>20</v>
      </c>
      <c r="C1613" s="13" t="s">
        <v>893</v>
      </c>
      <c r="D1613" s="14" t="s">
        <v>1192</v>
      </c>
      <c r="E1613" s="11"/>
      <c r="F1613" s="11"/>
      <c r="G1613" s="11"/>
      <c r="H1613" s="11"/>
      <c r="I1613" s="11"/>
      <c r="J1613" s="11"/>
      <c r="K1613" s="15">
        <v>30</v>
      </c>
      <c r="L1613" s="15"/>
      <c r="M1613" s="16">
        <f>ROUND(K1613*L1613,2)</f>
        <v>0</v>
      </c>
    </row>
    <row r="1614" spans="1:13" ht="45" x14ac:dyDescent="0.25">
      <c r="A1614" s="11"/>
      <c r="B1614" s="11"/>
      <c r="C1614" s="11"/>
      <c r="D1614" s="12" t="s">
        <v>1193</v>
      </c>
      <c r="E1614" s="11"/>
      <c r="F1614" s="11"/>
      <c r="G1614" s="11"/>
      <c r="H1614" s="11"/>
      <c r="I1614" s="11"/>
      <c r="J1614" s="11"/>
      <c r="K1614" s="11"/>
      <c r="L1614" s="11"/>
      <c r="M1614" s="11"/>
    </row>
    <row r="1615" spans="1:13" x14ac:dyDescent="0.25">
      <c r="A1615" s="13" t="s">
        <v>1194</v>
      </c>
      <c r="B1615" s="13" t="s">
        <v>20</v>
      </c>
      <c r="C1615" s="13" t="s">
        <v>893</v>
      </c>
      <c r="D1615" s="14" t="s">
        <v>1195</v>
      </c>
      <c r="E1615" s="11"/>
      <c r="F1615" s="11"/>
      <c r="G1615" s="11"/>
      <c r="H1615" s="11"/>
      <c r="I1615" s="11"/>
      <c r="J1615" s="11"/>
      <c r="K1615" s="15">
        <v>30</v>
      </c>
      <c r="L1615" s="15"/>
      <c r="M1615" s="16">
        <f>ROUND(K1615*L1615,2)</f>
        <v>0</v>
      </c>
    </row>
    <row r="1616" spans="1:13" ht="56.25" x14ac:dyDescent="0.25">
      <c r="A1616" s="11"/>
      <c r="B1616" s="11"/>
      <c r="C1616" s="11"/>
      <c r="D1616" s="12" t="s">
        <v>1196</v>
      </c>
      <c r="E1616" s="11"/>
      <c r="F1616" s="11"/>
      <c r="G1616" s="11"/>
      <c r="H1616" s="11"/>
      <c r="I1616" s="11"/>
      <c r="J1616" s="11"/>
      <c r="K1616" s="11"/>
      <c r="L1616" s="11"/>
      <c r="M1616" s="11"/>
    </row>
    <row r="1617" spans="1:13" x14ac:dyDescent="0.25">
      <c r="A1617" s="11"/>
      <c r="B1617" s="11"/>
      <c r="C1617" s="11"/>
      <c r="D1617" s="12"/>
      <c r="E1617" s="11"/>
      <c r="F1617" s="11"/>
      <c r="G1617" s="11"/>
      <c r="H1617" s="11"/>
      <c r="I1617" s="11"/>
      <c r="J1617" s="17" t="s">
        <v>1197</v>
      </c>
      <c r="K1617" s="15">
        <v>1</v>
      </c>
      <c r="L1617" s="10">
        <f>M1613+M1615</f>
        <v>0</v>
      </c>
      <c r="M1617" s="10">
        <f>ROUND(L1617*K1617,2)</f>
        <v>0</v>
      </c>
    </row>
    <row r="1618" spans="1:13" ht="3" customHeight="1" x14ac:dyDescent="0.25">
      <c r="A1618" s="18"/>
      <c r="B1618" s="18"/>
      <c r="C1618" s="18"/>
      <c r="D1618" s="19"/>
      <c r="E1618" s="18"/>
      <c r="F1618" s="18"/>
      <c r="G1618" s="18"/>
      <c r="H1618" s="18"/>
      <c r="I1618" s="18"/>
      <c r="J1618" s="18"/>
      <c r="K1618" s="18"/>
      <c r="L1618" s="18"/>
      <c r="M1618" s="18"/>
    </row>
    <row r="1619" spans="1:13" x14ac:dyDescent="0.25">
      <c r="A1619" s="23" t="s">
        <v>1198</v>
      </c>
      <c r="B1619" s="23" t="s">
        <v>16</v>
      </c>
      <c r="C1619" s="23" t="s">
        <v>28</v>
      </c>
      <c r="D1619" s="24" t="s">
        <v>1199</v>
      </c>
      <c r="E1619" s="25"/>
      <c r="F1619" s="25"/>
      <c r="G1619" s="25"/>
      <c r="H1619" s="25"/>
      <c r="I1619" s="25"/>
      <c r="J1619" s="25"/>
      <c r="K1619" s="10">
        <f>K1625</f>
        <v>1</v>
      </c>
      <c r="L1619" s="10">
        <f>L1625</f>
        <v>0</v>
      </c>
      <c r="M1619" s="10">
        <f>M1625</f>
        <v>0</v>
      </c>
    </row>
    <row r="1620" spans="1:13" x14ac:dyDescent="0.25">
      <c r="A1620" s="11"/>
      <c r="B1620" s="11"/>
      <c r="C1620" s="11"/>
      <c r="D1620" s="12"/>
      <c r="E1620" s="11"/>
      <c r="F1620" s="11"/>
      <c r="G1620" s="11"/>
      <c r="H1620" s="11"/>
      <c r="I1620" s="11"/>
      <c r="J1620" s="11"/>
      <c r="K1620" s="11"/>
      <c r="L1620" s="11"/>
      <c r="M1620" s="11"/>
    </row>
    <row r="1621" spans="1:13" x14ac:dyDescent="0.25">
      <c r="A1621" s="13" t="s">
        <v>1200</v>
      </c>
      <c r="B1621" s="13" t="s">
        <v>20</v>
      </c>
      <c r="C1621" s="13" t="s">
        <v>1113</v>
      </c>
      <c r="D1621" s="14" t="s">
        <v>1201</v>
      </c>
      <c r="E1621" s="11"/>
      <c r="F1621" s="11"/>
      <c r="G1621" s="11"/>
      <c r="H1621" s="11"/>
      <c r="I1621" s="11"/>
      <c r="J1621" s="11"/>
      <c r="K1621" s="15">
        <v>1</v>
      </c>
      <c r="L1621" s="15"/>
      <c r="M1621" s="16">
        <f>ROUND(K1621*L1621,2)</f>
        <v>0</v>
      </c>
    </row>
    <row r="1622" spans="1:13" ht="33.75" x14ac:dyDescent="0.25">
      <c r="A1622" s="11"/>
      <c r="B1622" s="11"/>
      <c r="C1622" s="11"/>
      <c r="D1622" s="12" t="s">
        <v>1202</v>
      </c>
      <c r="E1622" s="11"/>
      <c r="F1622" s="11"/>
      <c r="G1622" s="11"/>
      <c r="H1622" s="11"/>
      <c r="I1622" s="11"/>
      <c r="J1622" s="11"/>
      <c r="K1622" s="11"/>
      <c r="L1622" s="11"/>
      <c r="M1622" s="11"/>
    </row>
    <row r="1623" spans="1:13" x14ac:dyDescent="0.25">
      <c r="A1623" s="13" t="s">
        <v>1203</v>
      </c>
      <c r="B1623" s="13" t="s">
        <v>20</v>
      </c>
      <c r="C1623" s="13" t="s">
        <v>1113</v>
      </c>
      <c r="D1623" s="14" t="s">
        <v>1204</v>
      </c>
      <c r="E1623" s="11"/>
      <c r="F1623" s="11"/>
      <c r="G1623" s="11"/>
      <c r="H1623" s="11"/>
      <c r="I1623" s="11"/>
      <c r="J1623" s="11"/>
      <c r="K1623" s="15">
        <v>1</v>
      </c>
      <c r="L1623" s="15"/>
      <c r="M1623" s="16">
        <f>ROUND(K1623*L1623,2)</f>
        <v>0</v>
      </c>
    </row>
    <row r="1624" spans="1:13" ht="33.75" x14ac:dyDescent="0.25">
      <c r="A1624" s="11"/>
      <c r="B1624" s="11"/>
      <c r="C1624" s="11"/>
      <c r="D1624" s="12" t="s">
        <v>1205</v>
      </c>
      <c r="E1624" s="11"/>
      <c r="F1624" s="11"/>
      <c r="G1624" s="11"/>
      <c r="H1624" s="11"/>
      <c r="I1624" s="11"/>
      <c r="J1624" s="11"/>
      <c r="K1624" s="11"/>
      <c r="L1624" s="11"/>
      <c r="M1624" s="11"/>
    </row>
    <row r="1625" spans="1:13" x14ac:dyDescent="0.25">
      <c r="A1625" s="11"/>
      <c r="B1625" s="11"/>
      <c r="C1625" s="11"/>
      <c r="D1625" s="12"/>
      <c r="E1625" s="11"/>
      <c r="F1625" s="11"/>
      <c r="G1625" s="11"/>
      <c r="H1625" s="11"/>
      <c r="I1625" s="11"/>
      <c r="J1625" s="17" t="s">
        <v>1206</v>
      </c>
      <c r="K1625" s="15">
        <v>1</v>
      </c>
      <c r="L1625" s="10">
        <f>M1621+M1623</f>
        <v>0</v>
      </c>
      <c r="M1625" s="10">
        <f>ROUND(L1625*K1625,2)</f>
        <v>0</v>
      </c>
    </row>
    <row r="1626" spans="1:13" ht="3" customHeight="1" x14ac:dyDescent="0.25">
      <c r="A1626" s="18"/>
      <c r="B1626" s="18"/>
      <c r="C1626" s="18"/>
      <c r="D1626" s="19"/>
      <c r="E1626" s="18"/>
      <c r="F1626" s="18"/>
      <c r="G1626" s="18"/>
      <c r="H1626" s="18"/>
      <c r="I1626" s="18"/>
      <c r="J1626" s="18"/>
      <c r="K1626" s="18"/>
      <c r="L1626" s="18"/>
      <c r="M1626" s="18"/>
    </row>
    <row r="1627" spans="1:13" x14ac:dyDescent="0.25">
      <c r="A1627" s="23" t="s">
        <v>1207</v>
      </c>
      <c r="B1627" s="23" t="s">
        <v>16</v>
      </c>
      <c r="C1627" s="23" t="s">
        <v>28</v>
      </c>
      <c r="D1627" s="24" t="s">
        <v>1208</v>
      </c>
      <c r="E1627" s="25"/>
      <c r="F1627" s="25"/>
      <c r="G1627" s="25"/>
      <c r="H1627" s="25"/>
      <c r="I1627" s="25"/>
      <c r="J1627" s="25"/>
      <c r="K1627" s="10">
        <f>K1701</f>
        <v>1</v>
      </c>
      <c r="L1627" s="10">
        <f>L1701</f>
        <v>0</v>
      </c>
      <c r="M1627" s="10">
        <f>M1701</f>
        <v>0</v>
      </c>
    </row>
    <row r="1628" spans="1:13" x14ac:dyDescent="0.25">
      <c r="A1628" s="11"/>
      <c r="B1628" s="11"/>
      <c r="C1628" s="11"/>
      <c r="D1628" s="12"/>
      <c r="E1628" s="11"/>
      <c r="F1628" s="11"/>
      <c r="G1628" s="11"/>
      <c r="H1628" s="11"/>
      <c r="I1628" s="11"/>
      <c r="J1628" s="11"/>
      <c r="K1628" s="11"/>
      <c r="L1628" s="11"/>
      <c r="M1628" s="11"/>
    </row>
    <row r="1629" spans="1:13" x14ac:dyDescent="0.25">
      <c r="A1629" s="13" t="s">
        <v>1209</v>
      </c>
      <c r="B1629" s="13" t="s">
        <v>20</v>
      </c>
      <c r="C1629" s="13" t="s">
        <v>1113</v>
      </c>
      <c r="D1629" s="14" t="s">
        <v>1210</v>
      </c>
      <c r="E1629" s="11"/>
      <c r="F1629" s="11"/>
      <c r="G1629" s="11"/>
      <c r="H1629" s="11"/>
      <c r="I1629" s="11"/>
      <c r="J1629" s="11"/>
      <c r="K1629" s="15">
        <v>203</v>
      </c>
      <c r="L1629" s="15"/>
      <c r="M1629" s="16">
        <f>ROUND(K1629*L1629,2)</f>
        <v>0</v>
      </c>
    </row>
    <row r="1630" spans="1:13" ht="45" x14ac:dyDescent="0.25">
      <c r="A1630" s="11"/>
      <c r="B1630" s="11"/>
      <c r="C1630" s="11"/>
      <c r="D1630" s="12" t="s">
        <v>1211</v>
      </c>
      <c r="E1630" s="11"/>
      <c r="F1630" s="11"/>
      <c r="G1630" s="11"/>
      <c r="H1630" s="11"/>
      <c r="I1630" s="11"/>
      <c r="J1630" s="11"/>
      <c r="K1630" s="11"/>
      <c r="L1630" s="11"/>
      <c r="M1630" s="11"/>
    </row>
    <row r="1631" spans="1:13" x14ac:dyDescent="0.25">
      <c r="A1631" s="13" t="s">
        <v>1212</v>
      </c>
      <c r="B1631" s="13" t="s">
        <v>20</v>
      </c>
      <c r="C1631" s="13" t="s">
        <v>1113</v>
      </c>
      <c r="D1631" s="14" t="s">
        <v>1213</v>
      </c>
      <c r="E1631" s="11"/>
      <c r="F1631" s="11"/>
      <c r="G1631" s="11"/>
      <c r="H1631" s="11"/>
      <c r="I1631" s="11"/>
      <c r="J1631" s="11"/>
      <c r="K1631" s="15">
        <v>109</v>
      </c>
      <c r="L1631" s="15"/>
      <c r="M1631" s="16">
        <f>ROUND(K1631*L1631,2)</f>
        <v>0</v>
      </c>
    </row>
    <row r="1632" spans="1:13" ht="45" x14ac:dyDescent="0.25">
      <c r="A1632" s="11"/>
      <c r="B1632" s="11"/>
      <c r="C1632" s="11"/>
      <c r="D1632" s="12" t="s">
        <v>1214</v>
      </c>
      <c r="E1632" s="11"/>
      <c r="F1632" s="11"/>
      <c r="G1632" s="11"/>
      <c r="H1632" s="11"/>
      <c r="I1632" s="11"/>
      <c r="J1632" s="11"/>
      <c r="K1632" s="11"/>
      <c r="L1632" s="11"/>
      <c r="M1632" s="11"/>
    </row>
    <row r="1633" spans="1:13" x14ac:dyDescent="0.25">
      <c r="A1633" s="17" t="s">
        <v>1163</v>
      </c>
      <c r="B1633" s="13" t="s">
        <v>20</v>
      </c>
      <c r="C1633" s="13" t="s">
        <v>893</v>
      </c>
      <c r="D1633" s="14" t="s">
        <v>1164</v>
      </c>
      <c r="E1633" s="11"/>
      <c r="F1633" s="11"/>
      <c r="G1633" s="11"/>
      <c r="H1633" s="11"/>
      <c r="I1633" s="11"/>
      <c r="J1633" s="11"/>
      <c r="K1633" s="16">
        <f>K1644</f>
        <v>705</v>
      </c>
      <c r="L1633" s="16">
        <f>L1644</f>
        <v>0</v>
      </c>
      <c r="M1633" s="16">
        <f>M1644</f>
        <v>0</v>
      </c>
    </row>
    <row r="1634" spans="1:13" ht="45" x14ac:dyDescent="0.25">
      <c r="A1634" s="11"/>
      <c r="B1634" s="11"/>
      <c r="C1634" s="11"/>
      <c r="D1634" s="12" t="s">
        <v>1165</v>
      </c>
      <c r="E1634" s="11"/>
      <c r="F1634" s="11"/>
      <c r="G1634" s="11"/>
      <c r="H1634" s="11"/>
      <c r="I1634" s="11"/>
      <c r="J1634" s="11"/>
      <c r="K1634" s="11"/>
      <c r="L1634" s="11"/>
      <c r="M1634" s="11"/>
    </row>
    <row r="1635" spans="1:13" x14ac:dyDescent="0.25">
      <c r="A1635" s="11"/>
      <c r="B1635" s="11"/>
      <c r="C1635" s="11"/>
      <c r="D1635" s="12"/>
      <c r="E1635" s="13" t="s">
        <v>1215</v>
      </c>
      <c r="F1635" s="11">
        <v>25</v>
      </c>
      <c r="G1635" s="15">
        <v>2</v>
      </c>
      <c r="H1635" s="15"/>
      <c r="I1635" s="15"/>
      <c r="J1635" s="16">
        <f t="shared" ref="J1635:J1643" si="40">F1635*(G1635+ (G1635= 0))*(H1635+ (H1635= 0))*(I1635+ (I1635= 0))</f>
        <v>50</v>
      </c>
      <c r="K1635" s="11"/>
      <c r="L1635" s="11"/>
      <c r="M1635" s="11"/>
    </row>
    <row r="1636" spans="1:13" x14ac:dyDescent="0.25">
      <c r="A1636" s="11"/>
      <c r="B1636" s="11"/>
      <c r="C1636" s="11"/>
      <c r="D1636" s="12"/>
      <c r="E1636" s="13" t="s">
        <v>1216</v>
      </c>
      <c r="F1636" s="11">
        <v>20</v>
      </c>
      <c r="G1636" s="15"/>
      <c r="H1636" s="15"/>
      <c r="I1636" s="15"/>
      <c r="J1636" s="16">
        <f t="shared" si="40"/>
        <v>20</v>
      </c>
      <c r="K1636" s="11"/>
      <c r="L1636" s="11"/>
      <c r="M1636" s="11"/>
    </row>
    <row r="1637" spans="1:13" x14ac:dyDescent="0.25">
      <c r="A1637" s="11"/>
      <c r="B1637" s="11"/>
      <c r="C1637" s="11"/>
      <c r="D1637" s="12"/>
      <c r="E1637" s="13" t="s">
        <v>1217</v>
      </c>
      <c r="F1637" s="11">
        <v>5</v>
      </c>
      <c r="G1637" s="15"/>
      <c r="H1637" s="15"/>
      <c r="I1637" s="15"/>
      <c r="J1637" s="16">
        <f t="shared" si="40"/>
        <v>5</v>
      </c>
      <c r="K1637" s="11"/>
      <c r="L1637" s="11"/>
      <c r="M1637" s="11"/>
    </row>
    <row r="1638" spans="1:13" x14ac:dyDescent="0.25">
      <c r="A1638" s="11"/>
      <c r="B1638" s="11"/>
      <c r="C1638" s="11"/>
      <c r="D1638" s="12"/>
      <c r="E1638" s="13" t="s">
        <v>1218</v>
      </c>
      <c r="F1638" s="11">
        <v>5</v>
      </c>
      <c r="G1638" s="15"/>
      <c r="H1638" s="15"/>
      <c r="I1638" s="15"/>
      <c r="J1638" s="16">
        <f t="shared" si="40"/>
        <v>5</v>
      </c>
      <c r="K1638" s="11"/>
      <c r="L1638" s="11"/>
      <c r="M1638" s="11"/>
    </row>
    <row r="1639" spans="1:13" x14ac:dyDescent="0.25">
      <c r="A1639" s="11"/>
      <c r="B1639" s="11"/>
      <c r="C1639" s="11"/>
      <c r="D1639" s="12"/>
      <c r="E1639" s="13" t="s">
        <v>1219</v>
      </c>
      <c r="F1639" s="11">
        <v>10</v>
      </c>
      <c r="G1639" s="15">
        <v>10</v>
      </c>
      <c r="H1639" s="15"/>
      <c r="I1639" s="15"/>
      <c r="J1639" s="16">
        <f t="shared" si="40"/>
        <v>100</v>
      </c>
      <c r="K1639" s="11"/>
      <c r="L1639" s="11"/>
      <c r="M1639" s="11"/>
    </row>
    <row r="1640" spans="1:13" x14ac:dyDescent="0.25">
      <c r="A1640" s="11"/>
      <c r="B1640" s="11"/>
      <c r="C1640" s="11"/>
      <c r="D1640" s="12"/>
      <c r="E1640" s="13" t="s">
        <v>1220</v>
      </c>
      <c r="F1640" s="11">
        <v>5</v>
      </c>
      <c r="G1640" s="15">
        <v>10</v>
      </c>
      <c r="H1640" s="15"/>
      <c r="I1640" s="15"/>
      <c r="J1640" s="16">
        <f t="shared" si="40"/>
        <v>50</v>
      </c>
      <c r="K1640" s="11"/>
      <c r="L1640" s="11"/>
      <c r="M1640" s="11"/>
    </row>
    <row r="1641" spans="1:13" x14ac:dyDescent="0.25">
      <c r="A1641" s="11"/>
      <c r="B1641" s="11"/>
      <c r="C1641" s="11"/>
      <c r="D1641" s="12"/>
      <c r="E1641" s="13" t="s">
        <v>1221</v>
      </c>
      <c r="F1641" s="11">
        <v>15</v>
      </c>
      <c r="G1641" s="15">
        <v>25</v>
      </c>
      <c r="H1641" s="15"/>
      <c r="I1641" s="15"/>
      <c r="J1641" s="16">
        <f t="shared" si="40"/>
        <v>375</v>
      </c>
      <c r="K1641" s="11"/>
      <c r="L1641" s="11"/>
      <c r="M1641" s="11"/>
    </row>
    <row r="1642" spans="1:13" x14ac:dyDescent="0.25">
      <c r="A1642" s="11"/>
      <c r="B1642" s="11"/>
      <c r="C1642" s="11"/>
      <c r="D1642" s="12"/>
      <c r="E1642" s="13" t="s">
        <v>1222</v>
      </c>
      <c r="F1642" s="11">
        <v>2</v>
      </c>
      <c r="G1642" s="15">
        <v>25</v>
      </c>
      <c r="H1642" s="15"/>
      <c r="I1642" s="15"/>
      <c r="J1642" s="16">
        <f t="shared" si="40"/>
        <v>50</v>
      </c>
      <c r="K1642" s="11"/>
      <c r="L1642" s="11"/>
      <c r="M1642" s="11"/>
    </row>
    <row r="1643" spans="1:13" x14ac:dyDescent="0.25">
      <c r="A1643" s="11"/>
      <c r="B1643" s="11"/>
      <c r="C1643" s="11"/>
      <c r="D1643" s="12"/>
      <c r="E1643" s="13" t="s">
        <v>1167</v>
      </c>
      <c r="F1643" s="11">
        <v>2</v>
      </c>
      <c r="G1643" s="15">
        <v>25</v>
      </c>
      <c r="H1643" s="15"/>
      <c r="I1643" s="15"/>
      <c r="J1643" s="16">
        <f t="shared" si="40"/>
        <v>50</v>
      </c>
      <c r="K1643" s="11"/>
      <c r="L1643" s="11"/>
      <c r="M1643" s="11"/>
    </row>
    <row r="1644" spans="1:13" x14ac:dyDescent="0.25">
      <c r="A1644" s="11"/>
      <c r="B1644" s="11"/>
      <c r="C1644" s="11"/>
      <c r="D1644" s="12"/>
      <c r="E1644" s="11"/>
      <c r="F1644" s="11"/>
      <c r="G1644" s="11"/>
      <c r="H1644" s="11"/>
      <c r="I1644" s="11"/>
      <c r="J1644" s="17" t="s">
        <v>1170</v>
      </c>
      <c r="K1644" s="10">
        <f>SUM(J1635:J1643)</f>
        <v>705</v>
      </c>
      <c r="L1644" s="15"/>
      <c r="M1644" s="10">
        <f>ROUND(L1644*K1644,2)</f>
        <v>0</v>
      </c>
    </row>
    <row r="1645" spans="1:13" ht="3" customHeight="1" x14ac:dyDescent="0.25">
      <c r="A1645" s="18"/>
      <c r="B1645" s="18"/>
      <c r="C1645" s="18"/>
      <c r="D1645" s="19"/>
      <c r="E1645" s="18"/>
      <c r="F1645" s="18"/>
      <c r="G1645" s="18"/>
      <c r="H1645" s="18"/>
      <c r="I1645" s="18"/>
      <c r="J1645" s="18"/>
      <c r="K1645" s="18"/>
      <c r="L1645" s="18"/>
      <c r="M1645" s="18"/>
    </row>
    <row r="1646" spans="1:13" x14ac:dyDescent="0.25">
      <c r="A1646" s="17" t="s">
        <v>1223</v>
      </c>
      <c r="B1646" s="13" t="s">
        <v>20</v>
      </c>
      <c r="C1646" s="13" t="s">
        <v>893</v>
      </c>
      <c r="D1646" s="14" t="s">
        <v>1224</v>
      </c>
      <c r="E1646" s="11"/>
      <c r="F1646" s="11"/>
      <c r="G1646" s="11"/>
      <c r="H1646" s="11"/>
      <c r="I1646" s="11"/>
      <c r="J1646" s="11"/>
      <c r="K1646" s="16">
        <f>K1650</f>
        <v>25</v>
      </c>
      <c r="L1646" s="16">
        <f>L1650</f>
        <v>0</v>
      </c>
      <c r="M1646" s="16">
        <f>M1650</f>
        <v>0</v>
      </c>
    </row>
    <row r="1647" spans="1:13" ht="45" x14ac:dyDescent="0.25">
      <c r="A1647" s="11"/>
      <c r="B1647" s="11"/>
      <c r="C1647" s="11"/>
      <c r="D1647" s="12" t="s">
        <v>1225</v>
      </c>
      <c r="E1647" s="11"/>
      <c r="F1647" s="11"/>
      <c r="G1647" s="11"/>
      <c r="H1647" s="11"/>
      <c r="I1647" s="11"/>
      <c r="J1647" s="11"/>
      <c r="K1647" s="11"/>
      <c r="L1647" s="11"/>
      <c r="M1647" s="11"/>
    </row>
    <row r="1648" spans="1:13" x14ac:dyDescent="0.25">
      <c r="A1648" s="11"/>
      <c r="B1648" s="11"/>
      <c r="C1648" s="11"/>
      <c r="D1648" s="12"/>
      <c r="E1648" s="13" t="s">
        <v>1226</v>
      </c>
      <c r="F1648" s="11">
        <v>5</v>
      </c>
      <c r="G1648" s="15"/>
      <c r="H1648" s="15"/>
      <c r="I1648" s="15"/>
      <c r="J1648" s="16">
        <f>F1648*(G1648+ (G1648= 0))*(H1648+ (H1648= 0))*(I1648+ (I1648= 0))</f>
        <v>5</v>
      </c>
      <c r="K1648" s="11"/>
      <c r="L1648" s="11"/>
      <c r="M1648" s="11"/>
    </row>
    <row r="1649" spans="1:13" x14ac:dyDescent="0.25">
      <c r="A1649" s="11"/>
      <c r="B1649" s="11"/>
      <c r="C1649" s="11"/>
      <c r="D1649" s="12"/>
      <c r="E1649" s="13" t="s">
        <v>1227</v>
      </c>
      <c r="F1649" s="11">
        <v>20</v>
      </c>
      <c r="G1649" s="15"/>
      <c r="H1649" s="15"/>
      <c r="I1649" s="15"/>
      <c r="J1649" s="16">
        <f>F1649*(G1649+ (G1649= 0))*(H1649+ (H1649= 0))*(I1649+ (I1649= 0))</f>
        <v>20</v>
      </c>
      <c r="K1649" s="11"/>
      <c r="L1649" s="11"/>
      <c r="M1649" s="11"/>
    </row>
    <row r="1650" spans="1:13" x14ac:dyDescent="0.25">
      <c r="A1650" s="11"/>
      <c r="B1650" s="11"/>
      <c r="C1650" s="11"/>
      <c r="D1650" s="12"/>
      <c r="E1650" s="11"/>
      <c r="F1650" s="11"/>
      <c r="G1650" s="11"/>
      <c r="H1650" s="11"/>
      <c r="I1650" s="11"/>
      <c r="J1650" s="17" t="s">
        <v>1228</v>
      </c>
      <c r="K1650" s="10">
        <f>SUM(J1648:J1649)</f>
        <v>25</v>
      </c>
      <c r="L1650" s="15"/>
      <c r="M1650" s="10">
        <f>ROUND(L1650*K1650,2)</f>
        <v>0</v>
      </c>
    </row>
    <row r="1651" spans="1:13" ht="3" customHeight="1" x14ac:dyDescent="0.25">
      <c r="A1651" s="18"/>
      <c r="B1651" s="18"/>
      <c r="C1651" s="18"/>
      <c r="D1651" s="19"/>
      <c r="E1651" s="18"/>
      <c r="F1651" s="18"/>
      <c r="G1651" s="18"/>
      <c r="H1651" s="18"/>
      <c r="I1651" s="18"/>
      <c r="J1651" s="18"/>
      <c r="K1651" s="18"/>
      <c r="L1651" s="18"/>
      <c r="M1651" s="18"/>
    </row>
    <row r="1652" spans="1:13" x14ac:dyDescent="0.25">
      <c r="A1652" s="17" t="s">
        <v>1229</v>
      </c>
      <c r="B1652" s="13" t="s">
        <v>20</v>
      </c>
      <c r="C1652" s="13" t="s">
        <v>893</v>
      </c>
      <c r="D1652" s="14" t="s">
        <v>1230</v>
      </c>
      <c r="E1652" s="11"/>
      <c r="F1652" s="11"/>
      <c r="G1652" s="11"/>
      <c r="H1652" s="11"/>
      <c r="I1652" s="11"/>
      <c r="J1652" s="11"/>
      <c r="K1652" s="16">
        <f>K1655</f>
        <v>25</v>
      </c>
      <c r="L1652" s="16">
        <f>L1655</f>
        <v>0</v>
      </c>
      <c r="M1652" s="16">
        <f>M1655</f>
        <v>0</v>
      </c>
    </row>
    <row r="1653" spans="1:13" ht="45" x14ac:dyDescent="0.25">
      <c r="A1653" s="11"/>
      <c r="B1653" s="11"/>
      <c r="C1653" s="11"/>
      <c r="D1653" s="12" t="s">
        <v>1231</v>
      </c>
      <c r="E1653" s="11"/>
      <c r="F1653" s="11"/>
      <c r="G1653" s="11"/>
      <c r="H1653" s="11"/>
      <c r="I1653" s="11"/>
      <c r="J1653" s="11"/>
      <c r="K1653" s="11"/>
      <c r="L1653" s="11"/>
      <c r="M1653" s="11"/>
    </row>
    <row r="1654" spans="1:13" x14ac:dyDescent="0.25">
      <c r="A1654" s="11"/>
      <c r="B1654" s="11"/>
      <c r="C1654" s="11"/>
      <c r="D1654" s="12"/>
      <c r="E1654" s="13" t="s">
        <v>1232</v>
      </c>
      <c r="F1654" s="11">
        <v>25</v>
      </c>
      <c r="G1654" s="15"/>
      <c r="H1654" s="15"/>
      <c r="I1654" s="15"/>
      <c r="J1654" s="16">
        <f>F1654*(G1654+ (G1654= 0))*(H1654+ (H1654= 0))*(I1654+ (I1654= 0))</f>
        <v>25</v>
      </c>
      <c r="K1654" s="11"/>
      <c r="L1654" s="11"/>
      <c r="M1654" s="11"/>
    </row>
    <row r="1655" spans="1:13" x14ac:dyDescent="0.25">
      <c r="A1655" s="11"/>
      <c r="B1655" s="11"/>
      <c r="C1655" s="11"/>
      <c r="D1655" s="12"/>
      <c r="E1655" s="11"/>
      <c r="F1655" s="11"/>
      <c r="G1655" s="11"/>
      <c r="H1655" s="11"/>
      <c r="I1655" s="11"/>
      <c r="J1655" s="17" t="s">
        <v>1233</v>
      </c>
      <c r="K1655" s="10">
        <f>SUM(J1654:J1654)</f>
        <v>25</v>
      </c>
      <c r="L1655" s="15"/>
      <c r="M1655" s="10">
        <f>ROUND(L1655*K1655,2)</f>
        <v>0</v>
      </c>
    </row>
    <row r="1656" spans="1:13" ht="3" customHeight="1" x14ac:dyDescent="0.25">
      <c r="A1656" s="18"/>
      <c r="B1656" s="18"/>
      <c r="C1656" s="18"/>
      <c r="D1656" s="19"/>
      <c r="E1656" s="18"/>
      <c r="F1656" s="18"/>
      <c r="G1656" s="18"/>
      <c r="H1656" s="18"/>
      <c r="I1656" s="18"/>
      <c r="J1656" s="18"/>
      <c r="K1656" s="18"/>
      <c r="L1656" s="18"/>
      <c r="M1656" s="18"/>
    </row>
    <row r="1657" spans="1:13" x14ac:dyDescent="0.25">
      <c r="A1657" s="17" t="s">
        <v>1234</v>
      </c>
      <c r="B1657" s="13" t="s">
        <v>20</v>
      </c>
      <c r="C1657" s="13" t="s">
        <v>893</v>
      </c>
      <c r="D1657" s="14" t="s">
        <v>1235</v>
      </c>
      <c r="E1657" s="11"/>
      <c r="F1657" s="11"/>
      <c r="G1657" s="11"/>
      <c r="H1657" s="11"/>
      <c r="I1657" s="11"/>
      <c r="J1657" s="11"/>
      <c r="K1657" s="16">
        <f>K1660</f>
        <v>30</v>
      </c>
      <c r="L1657" s="16">
        <f>L1660</f>
        <v>0</v>
      </c>
      <c r="M1657" s="16">
        <f>M1660</f>
        <v>0</v>
      </c>
    </row>
    <row r="1658" spans="1:13" ht="45" x14ac:dyDescent="0.25">
      <c r="A1658" s="11"/>
      <c r="B1658" s="11"/>
      <c r="C1658" s="11"/>
      <c r="D1658" s="12" t="s">
        <v>1236</v>
      </c>
      <c r="E1658" s="11"/>
      <c r="F1658" s="11"/>
      <c r="G1658" s="11"/>
      <c r="H1658" s="11"/>
      <c r="I1658" s="11"/>
      <c r="J1658" s="11"/>
      <c r="K1658" s="11"/>
      <c r="L1658" s="11"/>
      <c r="M1658" s="11"/>
    </row>
    <row r="1659" spans="1:13" x14ac:dyDescent="0.25">
      <c r="A1659" s="11"/>
      <c r="B1659" s="11"/>
      <c r="C1659" s="11"/>
      <c r="D1659" s="12"/>
      <c r="E1659" s="13" t="s">
        <v>1237</v>
      </c>
      <c r="F1659" s="11">
        <v>30</v>
      </c>
      <c r="G1659" s="15"/>
      <c r="H1659" s="15"/>
      <c r="I1659" s="15"/>
      <c r="J1659" s="16">
        <f>F1659*(G1659+ (G1659= 0))*(H1659+ (H1659= 0))*(I1659+ (I1659= 0))</f>
        <v>30</v>
      </c>
      <c r="K1659" s="11"/>
      <c r="L1659" s="11"/>
      <c r="M1659" s="11"/>
    </row>
    <row r="1660" spans="1:13" x14ac:dyDescent="0.25">
      <c r="A1660" s="11"/>
      <c r="B1660" s="11"/>
      <c r="C1660" s="11"/>
      <c r="D1660" s="12"/>
      <c r="E1660" s="11"/>
      <c r="F1660" s="11"/>
      <c r="G1660" s="11"/>
      <c r="H1660" s="11"/>
      <c r="I1660" s="11"/>
      <c r="J1660" s="17" t="s">
        <v>1238</v>
      </c>
      <c r="K1660" s="10">
        <f>SUM(J1659:J1659)</f>
        <v>30</v>
      </c>
      <c r="L1660" s="15"/>
      <c r="M1660" s="10">
        <f>ROUND(L1660*K1660,2)</f>
        <v>0</v>
      </c>
    </row>
    <row r="1661" spans="1:13" ht="3" customHeight="1" x14ac:dyDescent="0.25">
      <c r="A1661" s="18"/>
      <c r="B1661" s="18"/>
      <c r="C1661" s="18"/>
      <c r="D1661" s="19"/>
      <c r="E1661" s="18"/>
      <c r="F1661" s="18"/>
      <c r="G1661" s="18"/>
      <c r="H1661" s="18"/>
      <c r="I1661" s="18"/>
      <c r="J1661" s="18"/>
      <c r="K1661" s="18"/>
      <c r="L1661" s="18"/>
      <c r="M1661" s="18"/>
    </row>
    <row r="1662" spans="1:13" x14ac:dyDescent="0.25">
      <c r="A1662" s="17" t="s">
        <v>1239</v>
      </c>
      <c r="B1662" s="13" t="s">
        <v>20</v>
      </c>
      <c r="C1662" s="13" t="s">
        <v>893</v>
      </c>
      <c r="D1662" s="14" t="s">
        <v>1240</v>
      </c>
      <c r="E1662" s="11"/>
      <c r="F1662" s="11"/>
      <c r="G1662" s="11"/>
      <c r="H1662" s="11"/>
      <c r="I1662" s="11"/>
      <c r="J1662" s="11"/>
      <c r="K1662" s="16">
        <f>K1665</f>
        <v>30</v>
      </c>
      <c r="L1662" s="16">
        <f>L1665</f>
        <v>0</v>
      </c>
      <c r="M1662" s="16">
        <f>M1665</f>
        <v>0</v>
      </c>
    </row>
    <row r="1663" spans="1:13" ht="45" x14ac:dyDescent="0.25">
      <c r="A1663" s="11"/>
      <c r="B1663" s="11"/>
      <c r="C1663" s="11"/>
      <c r="D1663" s="12" t="s">
        <v>1241</v>
      </c>
      <c r="E1663" s="11"/>
      <c r="F1663" s="11"/>
      <c r="G1663" s="11"/>
      <c r="H1663" s="11"/>
      <c r="I1663" s="11"/>
      <c r="J1663" s="11"/>
      <c r="K1663" s="11"/>
      <c r="L1663" s="11"/>
      <c r="M1663" s="11"/>
    </row>
    <row r="1664" spans="1:13" x14ac:dyDescent="0.25">
      <c r="A1664" s="11"/>
      <c r="B1664" s="11"/>
      <c r="C1664" s="11"/>
      <c r="D1664" s="12"/>
      <c r="E1664" s="13" t="s">
        <v>1237</v>
      </c>
      <c r="F1664" s="11">
        <v>30</v>
      </c>
      <c r="G1664" s="15"/>
      <c r="H1664" s="15"/>
      <c r="I1664" s="15"/>
      <c r="J1664" s="16">
        <f>F1664*(G1664+ (G1664= 0))*(H1664+ (H1664= 0))*(I1664+ (I1664= 0))</f>
        <v>30</v>
      </c>
      <c r="K1664" s="11"/>
      <c r="L1664" s="11"/>
      <c r="M1664" s="11"/>
    </row>
    <row r="1665" spans="1:13" x14ac:dyDescent="0.25">
      <c r="A1665" s="11"/>
      <c r="B1665" s="11"/>
      <c r="C1665" s="11"/>
      <c r="D1665" s="12"/>
      <c r="E1665" s="11"/>
      <c r="F1665" s="11"/>
      <c r="G1665" s="11"/>
      <c r="H1665" s="11"/>
      <c r="I1665" s="11"/>
      <c r="J1665" s="17" t="s">
        <v>1242</v>
      </c>
      <c r="K1665" s="10">
        <f>SUM(J1664:J1664)</f>
        <v>30</v>
      </c>
      <c r="L1665" s="15"/>
      <c r="M1665" s="10">
        <f>ROUND(L1665*K1665,2)</f>
        <v>0</v>
      </c>
    </row>
    <row r="1666" spans="1:13" ht="3" customHeight="1" x14ac:dyDescent="0.25">
      <c r="A1666" s="18"/>
      <c r="B1666" s="18"/>
      <c r="C1666" s="18"/>
      <c r="D1666" s="19"/>
      <c r="E1666" s="18"/>
      <c r="F1666" s="18"/>
      <c r="G1666" s="18"/>
      <c r="H1666" s="18"/>
      <c r="I1666" s="18"/>
      <c r="J1666" s="18"/>
      <c r="K1666" s="18"/>
      <c r="L1666" s="18"/>
      <c r="M1666" s="18"/>
    </row>
    <row r="1667" spans="1:13" x14ac:dyDescent="0.25">
      <c r="A1667" s="17" t="s">
        <v>1243</v>
      </c>
      <c r="B1667" s="13" t="s">
        <v>20</v>
      </c>
      <c r="C1667" s="13" t="s">
        <v>893</v>
      </c>
      <c r="D1667" s="14" t="s">
        <v>1244</v>
      </c>
      <c r="E1667" s="11"/>
      <c r="F1667" s="11"/>
      <c r="G1667" s="11"/>
      <c r="H1667" s="11"/>
      <c r="I1667" s="11"/>
      <c r="J1667" s="11"/>
      <c r="K1667" s="16">
        <f>K1678</f>
        <v>705</v>
      </c>
      <c r="L1667" s="16">
        <f>L1678</f>
        <v>0</v>
      </c>
      <c r="M1667" s="16">
        <f>M1678</f>
        <v>0</v>
      </c>
    </row>
    <row r="1668" spans="1:13" ht="45" x14ac:dyDescent="0.25">
      <c r="A1668" s="11"/>
      <c r="B1668" s="11"/>
      <c r="C1668" s="11"/>
      <c r="D1668" s="12" t="s">
        <v>1245</v>
      </c>
      <c r="E1668" s="11"/>
      <c r="F1668" s="11"/>
      <c r="G1668" s="11"/>
      <c r="H1668" s="11"/>
      <c r="I1668" s="11"/>
      <c r="J1668" s="11"/>
      <c r="K1668" s="11"/>
      <c r="L1668" s="11"/>
      <c r="M1668" s="11"/>
    </row>
    <row r="1669" spans="1:13" x14ac:dyDescent="0.25">
      <c r="A1669" s="11"/>
      <c r="B1669" s="11"/>
      <c r="C1669" s="11"/>
      <c r="D1669" s="12"/>
      <c r="E1669" s="13" t="s">
        <v>1215</v>
      </c>
      <c r="F1669" s="11">
        <v>25</v>
      </c>
      <c r="G1669" s="15">
        <v>2</v>
      </c>
      <c r="H1669" s="15"/>
      <c r="I1669" s="15"/>
      <c r="J1669" s="16">
        <f t="shared" ref="J1669:J1677" si="41">F1669*(G1669+ (G1669= 0))*(H1669+ (H1669= 0))*(I1669+ (I1669= 0))</f>
        <v>50</v>
      </c>
      <c r="K1669" s="11"/>
      <c r="L1669" s="11"/>
      <c r="M1669" s="11"/>
    </row>
    <row r="1670" spans="1:13" x14ac:dyDescent="0.25">
      <c r="A1670" s="11"/>
      <c r="B1670" s="11"/>
      <c r="C1670" s="11"/>
      <c r="D1670" s="12"/>
      <c r="E1670" s="13" t="s">
        <v>1216</v>
      </c>
      <c r="F1670" s="11">
        <v>20</v>
      </c>
      <c r="G1670" s="15"/>
      <c r="H1670" s="15"/>
      <c r="I1670" s="15"/>
      <c r="J1670" s="16">
        <f t="shared" si="41"/>
        <v>20</v>
      </c>
      <c r="K1670" s="11"/>
      <c r="L1670" s="11"/>
      <c r="M1670" s="11"/>
    </row>
    <row r="1671" spans="1:13" x14ac:dyDescent="0.25">
      <c r="A1671" s="11"/>
      <c r="B1671" s="11"/>
      <c r="C1671" s="11"/>
      <c r="D1671" s="12"/>
      <c r="E1671" s="13" t="s">
        <v>1217</v>
      </c>
      <c r="F1671" s="11">
        <v>5</v>
      </c>
      <c r="G1671" s="15"/>
      <c r="H1671" s="15"/>
      <c r="I1671" s="15"/>
      <c r="J1671" s="16">
        <f t="shared" si="41"/>
        <v>5</v>
      </c>
      <c r="K1671" s="11"/>
      <c r="L1671" s="11"/>
      <c r="M1671" s="11"/>
    </row>
    <row r="1672" spans="1:13" x14ac:dyDescent="0.25">
      <c r="A1672" s="11"/>
      <c r="B1672" s="11"/>
      <c r="C1672" s="11"/>
      <c r="D1672" s="12"/>
      <c r="E1672" s="13" t="s">
        <v>1218</v>
      </c>
      <c r="F1672" s="11">
        <v>5</v>
      </c>
      <c r="G1672" s="15"/>
      <c r="H1672" s="15"/>
      <c r="I1672" s="15"/>
      <c r="J1672" s="16">
        <f t="shared" si="41"/>
        <v>5</v>
      </c>
      <c r="K1672" s="11"/>
      <c r="L1672" s="11"/>
      <c r="M1672" s="11"/>
    </row>
    <row r="1673" spans="1:13" x14ac:dyDescent="0.25">
      <c r="A1673" s="11"/>
      <c r="B1673" s="11"/>
      <c r="C1673" s="11"/>
      <c r="D1673" s="12"/>
      <c r="E1673" s="13" t="s">
        <v>1219</v>
      </c>
      <c r="F1673" s="11">
        <v>10</v>
      </c>
      <c r="G1673" s="15">
        <v>10</v>
      </c>
      <c r="H1673" s="15"/>
      <c r="I1673" s="15"/>
      <c r="J1673" s="16">
        <f t="shared" si="41"/>
        <v>100</v>
      </c>
      <c r="K1673" s="11"/>
      <c r="L1673" s="11"/>
      <c r="M1673" s="11"/>
    </row>
    <row r="1674" spans="1:13" x14ac:dyDescent="0.25">
      <c r="A1674" s="11"/>
      <c r="B1674" s="11"/>
      <c r="C1674" s="11"/>
      <c r="D1674" s="12"/>
      <c r="E1674" s="13" t="s">
        <v>1220</v>
      </c>
      <c r="F1674" s="11">
        <v>5</v>
      </c>
      <c r="G1674" s="15">
        <v>10</v>
      </c>
      <c r="H1674" s="15"/>
      <c r="I1674" s="15"/>
      <c r="J1674" s="16">
        <f t="shared" si="41"/>
        <v>50</v>
      </c>
      <c r="K1674" s="11"/>
      <c r="L1674" s="11"/>
      <c r="M1674" s="11"/>
    </row>
    <row r="1675" spans="1:13" x14ac:dyDescent="0.25">
      <c r="A1675" s="11"/>
      <c r="B1675" s="11"/>
      <c r="C1675" s="11"/>
      <c r="D1675" s="12"/>
      <c r="E1675" s="13" t="s">
        <v>1221</v>
      </c>
      <c r="F1675" s="11">
        <v>15</v>
      </c>
      <c r="G1675" s="15">
        <v>25</v>
      </c>
      <c r="H1675" s="15"/>
      <c r="I1675" s="15"/>
      <c r="J1675" s="16">
        <f t="shared" si="41"/>
        <v>375</v>
      </c>
      <c r="K1675" s="11"/>
      <c r="L1675" s="11"/>
      <c r="M1675" s="11"/>
    </row>
    <row r="1676" spans="1:13" x14ac:dyDescent="0.25">
      <c r="A1676" s="11"/>
      <c r="B1676" s="11"/>
      <c r="C1676" s="11"/>
      <c r="D1676" s="12"/>
      <c r="E1676" s="13" t="s">
        <v>1222</v>
      </c>
      <c r="F1676" s="11">
        <v>2</v>
      </c>
      <c r="G1676" s="15">
        <v>25</v>
      </c>
      <c r="H1676" s="15"/>
      <c r="I1676" s="15"/>
      <c r="J1676" s="16">
        <f t="shared" si="41"/>
        <v>50</v>
      </c>
      <c r="K1676" s="11"/>
      <c r="L1676" s="11"/>
      <c r="M1676" s="11"/>
    </row>
    <row r="1677" spans="1:13" x14ac:dyDescent="0.25">
      <c r="A1677" s="11"/>
      <c r="B1677" s="11"/>
      <c r="C1677" s="11"/>
      <c r="D1677" s="12"/>
      <c r="E1677" s="13" t="s">
        <v>1167</v>
      </c>
      <c r="F1677" s="11">
        <v>2</v>
      </c>
      <c r="G1677" s="15">
        <v>25</v>
      </c>
      <c r="H1677" s="15"/>
      <c r="I1677" s="15"/>
      <c r="J1677" s="16">
        <f t="shared" si="41"/>
        <v>50</v>
      </c>
      <c r="K1677" s="11"/>
      <c r="L1677" s="11"/>
      <c r="M1677" s="11"/>
    </row>
    <row r="1678" spans="1:13" x14ac:dyDescent="0.25">
      <c r="A1678" s="11"/>
      <c r="B1678" s="11"/>
      <c r="C1678" s="11"/>
      <c r="D1678" s="12"/>
      <c r="E1678" s="11"/>
      <c r="F1678" s="11"/>
      <c r="G1678" s="11"/>
      <c r="H1678" s="11"/>
      <c r="I1678" s="11"/>
      <c r="J1678" s="17" t="s">
        <v>1246</v>
      </c>
      <c r="K1678" s="10">
        <f>SUM(J1669:J1677)</f>
        <v>705</v>
      </c>
      <c r="L1678" s="15"/>
      <c r="M1678" s="10">
        <f>ROUND(L1678*K1678,2)</f>
        <v>0</v>
      </c>
    </row>
    <row r="1679" spans="1:13" ht="3" customHeight="1" x14ac:dyDescent="0.25">
      <c r="A1679" s="18"/>
      <c r="B1679" s="18"/>
      <c r="C1679" s="18"/>
      <c r="D1679" s="19"/>
      <c r="E1679" s="18"/>
      <c r="F1679" s="18"/>
      <c r="G1679" s="18"/>
      <c r="H1679" s="18"/>
      <c r="I1679" s="18"/>
      <c r="J1679" s="18"/>
      <c r="K1679" s="18"/>
      <c r="L1679" s="18"/>
      <c r="M1679" s="18"/>
    </row>
    <row r="1680" spans="1:13" x14ac:dyDescent="0.25">
      <c r="A1680" s="17" t="s">
        <v>1247</v>
      </c>
      <c r="B1680" s="13" t="s">
        <v>20</v>
      </c>
      <c r="C1680" s="13" t="s">
        <v>893</v>
      </c>
      <c r="D1680" s="14" t="s">
        <v>1248</v>
      </c>
      <c r="E1680" s="11"/>
      <c r="F1680" s="11"/>
      <c r="G1680" s="11"/>
      <c r="H1680" s="11"/>
      <c r="I1680" s="11"/>
      <c r="J1680" s="11"/>
      <c r="K1680" s="16">
        <f>K1684</f>
        <v>25</v>
      </c>
      <c r="L1680" s="16">
        <f>L1684</f>
        <v>0</v>
      </c>
      <c r="M1680" s="16">
        <f>M1684</f>
        <v>0</v>
      </c>
    </row>
    <row r="1681" spans="1:13" ht="45" x14ac:dyDescent="0.25">
      <c r="A1681" s="11"/>
      <c r="B1681" s="11"/>
      <c r="C1681" s="11"/>
      <c r="D1681" s="12" t="s">
        <v>1249</v>
      </c>
      <c r="E1681" s="11"/>
      <c r="F1681" s="11"/>
      <c r="G1681" s="11"/>
      <c r="H1681" s="11"/>
      <c r="I1681" s="11"/>
      <c r="J1681" s="11"/>
      <c r="K1681" s="11"/>
      <c r="L1681" s="11"/>
      <c r="M1681" s="11"/>
    </row>
    <row r="1682" spans="1:13" x14ac:dyDescent="0.25">
      <c r="A1682" s="11"/>
      <c r="B1682" s="11"/>
      <c r="C1682" s="11"/>
      <c r="D1682" s="12"/>
      <c r="E1682" s="13" t="s">
        <v>1226</v>
      </c>
      <c r="F1682" s="11">
        <v>5</v>
      </c>
      <c r="G1682" s="15"/>
      <c r="H1682" s="15"/>
      <c r="I1682" s="15"/>
      <c r="J1682" s="16">
        <f>F1682*(G1682+ (G1682= 0))*(H1682+ (H1682= 0))*(I1682+ (I1682= 0))</f>
        <v>5</v>
      </c>
      <c r="K1682" s="11"/>
      <c r="L1682" s="11"/>
      <c r="M1682" s="11"/>
    </row>
    <row r="1683" spans="1:13" x14ac:dyDescent="0.25">
      <c r="A1683" s="11"/>
      <c r="B1683" s="11"/>
      <c r="C1683" s="11"/>
      <c r="D1683" s="12"/>
      <c r="E1683" s="13" t="s">
        <v>1227</v>
      </c>
      <c r="F1683" s="11">
        <v>20</v>
      </c>
      <c r="G1683" s="15"/>
      <c r="H1683" s="15"/>
      <c r="I1683" s="15"/>
      <c r="J1683" s="16">
        <f>F1683*(G1683+ (G1683= 0))*(H1683+ (H1683= 0))*(I1683+ (I1683= 0))</f>
        <v>20</v>
      </c>
      <c r="K1683" s="11"/>
      <c r="L1683" s="11"/>
      <c r="M1683" s="11"/>
    </row>
    <row r="1684" spans="1:13" x14ac:dyDescent="0.25">
      <c r="A1684" s="11"/>
      <c r="B1684" s="11"/>
      <c r="C1684" s="11"/>
      <c r="D1684" s="12"/>
      <c r="E1684" s="11"/>
      <c r="F1684" s="11"/>
      <c r="G1684" s="11"/>
      <c r="H1684" s="11"/>
      <c r="I1684" s="11"/>
      <c r="J1684" s="17" t="s">
        <v>1250</v>
      </c>
      <c r="K1684" s="10">
        <f>SUM(J1682:J1683)</f>
        <v>25</v>
      </c>
      <c r="L1684" s="15"/>
      <c r="M1684" s="10">
        <f>ROUND(L1684*K1684,2)</f>
        <v>0</v>
      </c>
    </row>
    <row r="1685" spans="1:13" ht="3" customHeight="1" x14ac:dyDescent="0.25">
      <c r="A1685" s="18"/>
      <c r="B1685" s="18"/>
      <c r="C1685" s="18"/>
      <c r="D1685" s="19"/>
      <c r="E1685" s="18"/>
      <c r="F1685" s="18"/>
      <c r="G1685" s="18"/>
      <c r="H1685" s="18"/>
      <c r="I1685" s="18"/>
      <c r="J1685" s="18"/>
      <c r="K1685" s="18"/>
      <c r="L1685" s="18"/>
      <c r="M1685" s="18"/>
    </row>
    <row r="1686" spans="1:13" x14ac:dyDescent="0.25">
      <c r="A1686" s="17" t="s">
        <v>1251</v>
      </c>
      <c r="B1686" s="13" t="s">
        <v>20</v>
      </c>
      <c r="C1686" s="13" t="s">
        <v>893</v>
      </c>
      <c r="D1686" s="14" t="s">
        <v>1252</v>
      </c>
      <c r="E1686" s="11"/>
      <c r="F1686" s="11"/>
      <c r="G1686" s="11"/>
      <c r="H1686" s="11"/>
      <c r="I1686" s="11"/>
      <c r="J1686" s="11"/>
      <c r="K1686" s="16">
        <f>K1689</f>
        <v>25</v>
      </c>
      <c r="L1686" s="16">
        <f>L1689</f>
        <v>0</v>
      </c>
      <c r="M1686" s="16">
        <f>M1689</f>
        <v>0</v>
      </c>
    </row>
    <row r="1687" spans="1:13" ht="45" x14ac:dyDescent="0.25">
      <c r="A1687" s="11"/>
      <c r="B1687" s="11"/>
      <c r="C1687" s="11"/>
      <c r="D1687" s="12" t="s">
        <v>1253</v>
      </c>
      <c r="E1687" s="11"/>
      <c r="F1687" s="11"/>
      <c r="G1687" s="11"/>
      <c r="H1687" s="11"/>
      <c r="I1687" s="11"/>
      <c r="J1687" s="11"/>
      <c r="K1687" s="11"/>
      <c r="L1687" s="11"/>
      <c r="M1687" s="11"/>
    </row>
    <row r="1688" spans="1:13" x14ac:dyDescent="0.25">
      <c r="A1688" s="11"/>
      <c r="B1688" s="11"/>
      <c r="C1688" s="11"/>
      <c r="D1688" s="12"/>
      <c r="E1688" s="13" t="s">
        <v>1232</v>
      </c>
      <c r="F1688" s="11">
        <v>25</v>
      </c>
      <c r="G1688" s="15"/>
      <c r="H1688" s="15"/>
      <c r="I1688" s="15"/>
      <c r="J1688" s="16">
        <f>F1688*(G1688+ (G1688= 0))*(H1688+ (H1688= 0))*(I1688+ (I1688= 0))</f>
        <v>25</v>
      </c>
      <c r="K1688" s="11"/>
      <c r="L1688" s="11"/>
      <c r="M1688" s="11"/>
    </row>
    <row r="1689" spans="1:13" x14ac:dyDescent="0.25">
      <c r="A1689" s="11"/>
      <c r="B1689" s="11"/>
      <c r="C1689" s="11"/>
      <c r="D1689" s="12"/>
      <c r="E1689" s="11"/>
      <c r="F1689" s="11"/>
      <c r="G1689" s="11"/>
      <c r="H1689" s="11"/>
      <c r="I1689" s="11"/>
      <c r="J1689" s="17" t="s">
        <v>1254</v>
      </c>
      <c r="K1689" s="10">
        <f>SUM(J1688:J1688)</f>
        <v>25</v>
      </c>
      <c r="L1689" s="15"/>
      <c r="M1689" s="10">
        <f>ROUND(L1689*K1689,2)</f>
        <v>0</v>
      </c>
    </row>
    <row r="1690" spans="1:13" ht="3" customHeight="1" x14ac:dyDescent="0.25">
      <c r="A1690" s="18"/>
      <c r="B1690" s="18"/>
      <c r="C1690" s="18"/>
      <c r="D1690" s="19"/>
      <c r="E1690" s="18"/>
      <c r="F1690" s="18"/>
      <c r="G1690" s="18"/>
      <c r="H1690" s="18"/>
      <c r="I1690" s="18"/>
      <c r="J1690" s="18"/>
      <c r="K1690" s="18"/>
      <c r="L1690" s="18"/>
      <c r="M1690" s="18"/>
    </row>
    <row r="1691" spans="1:13" x14ac:dyDescent="0.25">
      <c r="A1691" s="17" t="s">
        <v>1255</v>
      </c>
      <c r="B1691" s="13" t="s">
        <v>20</v>
      </c>
      <c r="C1691" s="13" t="s">
        <v>893</v>
      </c>
      <c r="D1691" s="14" t="s">
        <v>1256</v>
      </c>
      <c r="E1691" s="11"/>
      <c r="F1691" s="11"/>
      <c r="G1691" s="11"/>
      <c r="H1691" s="11"/>
      <c r="I1691" s="11"/>
      <c r="J1691" s="11"/>
      <c r="K1691" s="16">
        <f>K1694</f>
        <v>30</v>
      </c>
      <c r="L1691" s="16">
        <f>L1694</f>
        <v>0</v>
      </c>
      <c r="M1691" s="16">
        <f>M1694</f>
        <v>0</v>
      </c>
    </row>
    <row r="1692" spans="1:13" ht="45" x14ac:dyDescent="0.25">
      <c r="A1692" s="11"/>
      <c r="B1692" s="11"/>
      <c r="C1692" s="11"/>
      <c r="D1692" s="12" t="s">
        <v>1257</v>
      </c>
      <c r="E1692" s="11"/>
      <c r="F1692" s="11"/>
      <c r="G1692" s="11"/>
      <c r="H1692" s="11"/>
      <c r="I1692" s="11"/>
      <c r="J1692" s="11"/>
      <c r="K1692" s="11"/>
      <c r="L1692" s="11"/>
      <c r="M1692" s="11"/>
    </row>
    <row r="1693" spans="1:13" x14ac:dyDescent="0.25">
      <c r="A1693" s="11"/>
      <c r="B1693" s="11"/>
      <c r="C1693" s="11"/>
      <c r="D1693" s="12"/>
      <c r="E1693" s="13" t="s">
        <v>1237</v>
      </c>
      <c r="F1693" s="11">
        <v>30</v>
      </c>
      <c r="G1693" s="15"/>
      <c r="H1693" s="15"/>
      <c r="I1693" s="15"/>
      <c r="J1693" s="16">
        <f>F1693*(G1693+ (G1693= 0))*(H1693+ (H1693= 0))*(I1693+ (I1693= 0))</f>
        <v>30</v>
      </c>
      <c r="K1693" s="11"/>
      <c r="L1693" s="11"/>
      <c r="M1693" s="11"/>
    </row>
    <row r="1694" spans="1:13" x14ac:dyDescent="0.25">
      <c r="A1694" s="11"/>
      <c r="B1694" s="11"/>
      <c r="C1694" s="11"/>
      <c r="D1694" s="12"/>
      <c r="E1694" s="11"/>
      <c r="F1694" s="11"/>
      <c r="G1694" s="11"/>
      <c r="H1694" s="11"/>
      <c r="I1694" s="11"/>
      <c r="J1694" s="17" t="s">
        <v>1258</v>
      </c>
      <c r="K1694" s="10">
        <f>SUM(J1693:J1693)</f>
        <v>30</v>
      </c>
      <c r="L1694" s="15"/>
      <c r="M1694" s="10">
        <f>ROUND(L1694*K1694,2)</f>
        <v>0</v>
      </c>
    </row>
    <row r="1695" spans="1:13" ht="3" customHeight="1" x14ac:dyDescent="0.25">
      <c r="A1695" s="18"/>
      <c r="B1695" s="18"/>
      <c r="C1695" s="18"/>
      <c r="D1695" s="19"/>
      <c r="E1695" s="18"/>
      <c r="F1695" s="18"/>
      <c r="G1695" s="18"/>
      <c r="H1695" s="18"/>
      <c r="I1695" s="18"/>
      <c r="J1695" s="18"/>
      <c r="K1695" s="18"/>
      <c r="L1695" s="18"/>
      <c r="M1695" s="18"/>
    </row>
    <row r="1696" spans="1:13" x14ac:dyDescent="0.25">
      <c r="A1696" s="17" t="s">
        <v>1259</v>
      </c>
      <c r="B1696" s="13" t="s">
        <v>20</v>
      </c>
      <c r="C1696" s="13" t="s">
        <v>893</v>
      </c>
      <c r="D1696" s="14" t="s">
        <v>1260</v>
      </c>
      <c r="E1696" s="11"/>
      <c r="F1696" s="11"/>
      <c r="G1696" s="11"/>
      <c r="H1696" s="11"/>
      <c r="I1696" s="11"/>
      <c r="J1696" s="11"/>
      <c r="K1696" s="16">
        <f>K1699</f>
        <v>30</v>
      </c>
      <c r="L1696" s="16">
        <f>L1699</f>
        <v>0</v>
      </c>
      <c r="M1696" s="16">
        <f>M1699</f>
        <v>0</v>
      </c>
    </row>
    <row r="1697" spans="1:13" ht="45" x14ac:dyDescent="0.25">
      <c r="A1697" s="11"/>
      <c r="B1697" s="11"/>
      <c r="C1697" s="11"/>
      <c r="D1697" s="12" t="s">
        <v>1261</v>
      </c>
      <c r="E1697" s="11"/>
      <c r="F1697" s="11"/>
      <c r="G1697" s="11"/>
      <c r="H1697" s="11"/>
      <c r="I1697" s="11"/>
      <c r="J1697" s="11"/>
      <c r="K1697" s="11"/>
      <c r="L1697" s="11"/>
      <c r="M1697" s="11"/>
    </row>
    <row r="1698" spans="1:13" x14ac:dyDescent="0.25">
      <c r="A1698" s="11"/>
      <c r="B1698" s="11"/>
      <c r="C1698" s="11"/>
      <c r="D1698" s="12"/>
      <c r="E1698" s="13" t="s">
        <v>1237</v>
      </c>
      <c r="F1698" s="11">
        <v>30</v>
      </c>
      <c r="G1698" s="15"/>
      <c r="H1698" s="15"/>
      <c r="I1698" s="15"/>
      <c r="J1698" s="16">
        <f>F1698*(G1698+ (G1698= 0))*(H1698+ (H1698= 0))*(I1698+ (I1698= 0))</f>
        <v>30</v>
      </c>
      <c r="K1698" s="11"/>
      <c r="L1698" s="11"/>
      <c r="M1698" s="11"/>
    </row>
    <row r="1699" spans="1:13" x14ac:dyDescent="0.25">
      <c r="A1699" s="11"/>
      <c r="B1699" s="11"/>
      <c r="C1699" s="11"/>
      <c r="D1699" s="12"/>
      <c r="E1699" s="11"/>
      <c r="F1699" s="11"/>
      <c r="G1699" s="11"/>
      <c r="H1699" s="11"/>
      <c r="I1699" s="11"/>
      <c r="J1699" s="17" t="s">
        <v>1262</v>
      </c>
      <c r="K1699" s="10">
        <f>SUM(J1698:J1698)</f>
        <v>30</v>
      </c>
      <c r="L1699" s="15"/>
      <c r="M1699" s="10">
        <f>ROUND(L1699*K1699,2)</f>
        <v>0</v>
      </c>
    </row>
    <row r="1700" spans="1:13" ht="3" customHeight="1" x14ac:dyDescent="0.25">
      <c r="A1700" s="18"/>
      <c r="B1700" s="18"/>
      <c r="C1700" s="18"/>
      <c r="D1700" s="19"/>
      <c r="E1700" s="18"/>
      <c r="F1700" s="18"/>
      <c r="G1700" s="18"/>
      <c r="H1700" s="18"/>
      <c r="I1700" s="18"/>
      <c r="J1700" s="18"/>
      <c r="K1700" s="18"/>
      <c r="L1700" s="18"/>
      <c r="M1700" s="18"/>
    </row>
    <row r="1701" spans="1:13" x14ac:dyDescent="0.25">
      <c r="A1701" s="11"/>
      <c r="B1701" s="11"/>
      <c r="C1701" s="11"/>
      <c r="D1701" s="12"/>
      <c r="E1701" s="11"/>
      <c r="F1701" s="11"/>
      <c r="G1701" s="11"/>
      <c r="H1701" s="11"/>
      <c r="I1701" s="11"/>
      <c r="J1701" s="17" t="s">
        <v>1263</v>
      </c>
      <c r="K1701" s="15">
        <v>1</v>
      </c>
      <c r="L1701" s="10">
        <f>M1629+M1631+M1644+M1650+M1655+M1660+M1665+M1678+M1684+M1689+M1694+M1699</f>
        <v>0</v>
      </c>
      <c r="M1701" s="10">
        <f>ROUND(L1701*K1701,2)</f>
        <v>0</v>
      </c>
    </row>
    <row r="1702" spans="1:13" ht="3" customHeight="1" x14ac:dyDescent="0.25">
      <c r="A1702" s="18"/>
      <c r="B1702" s="18"/>
      <c r="C1702" s="18"/>
      <c r="D1702" s="19"/>
      <c r="E1702" s="18"/>
      <c r="F1702" s="18"/>
      <c r="G1702" s="18"/>
      <c r="H1702" s="18"/>
      <c r="I1702" s="18"/>
      <c r="J1702" s="18"/>
      <c r="K1702" s="18"/>
      <c r="L1702" s="18"/>
      <c r="M1702" s="18"/>
    </row>
    <row r="1703" spans="1:13" x14ac:dyDescent="0.25">
      <c r="A1703" s="23" t="s">
        <v>1264</v>
      </c>
      <c r="B1703" s="23" t="s">
        <v>16</v>
      </c>
      <c r="C1703" s="23" t="s">
        <v>28</v>
      </c>
      <c r="D1703" s="24" t="s">
        <v>1265</v>
      </c>
      <c r="E1703" s="25"/>
      <c r="F1703" s="25"/>
      <c r="G1703" s="25"/>
      <c r="H1703" s="25"/>
      <c r="I1703" s="25"/>
      <c r="J1703" s="25"/>
      <c r="K1703" s="10">
        <f>K1734</f>
        <v>1</v>
      </c>
      <c r="L1703" s="10">
        <f>L1734</f>
        <v>0</v>
      </c>
      <c r="M1703" s="10">
        <f>M1734</f>
        <v>0</v>
      </c>
    </row>
    <row r="1704" spans="1:13" x14ac:dyDescent="0.25">
      <c r="A1704" s="11"/>
      <c r="B1704" s="11"/>
      <c r="C1704" s="11"/>
      <c r="D1704" s="12"/>
      <c r="E1704" s="11"/>
      <c r="F1704" s="11"/>
      <c r="G1704" s="11"/>
      <c r="H1704" s="11"/>
      <c r="I1704" s="11"/>
      <c r="J1704" s="11"/>
      <c r="K1704" s="11"/>
      <c r="L1704" s="11"/>
      <c r="M1704" s="11"/>
    </row>
    <row r="1705" spans="1:13" x14ac:dyDescent="0.25">
      <c r="A1705" s="13" t="s">
        <v>1266</v>
      </c>
      <c r="B1705" s="13" t="s">
        <v>20</v>
      </c>
      <c r="C1705" s="13" t="s">
        <v>1113</v>
      </c>
      <c r="D1705" s="14" t="s">
        <v>1267</v>
      </c>
      <c r="E1705" s="11"/>
      <c r="F1705" s="11"/>
      <c r="G1705" s="11"/>
      <c r="H1705" s="11"/>
      <c r="I1705" s="11"/>
      <c r="J1705" s="11"/>
      <c r="K1705" s="15">
        <v>3</v>
      </c>
      <c r="L1705" s="15"/>
      <c r="M1705" s="16">
        <f>ROUND(K1705*L1705,2)</f>
        <v>0</v>
      </c>
    </row>
    <row r="1706" spans="1:13" ht="33.75" x14ac:dyDescent="0.25">
      <c r="A1706" s="11"/>
      <c r="B1706" s="11"/>
      <c r="C1706" s="11"/>
      <c r="D1706" s="12" t="s">
        <v>1268</v>
      </c>
      <c r="E1706" s="11"/>
      <c r="F1706" s="11"/>
      <c r="G1706" s="11"/>
      <c r="H1706" s="11"/>
      <c r="I1706" s="11"/>
      <c r="J1706" s="11"/>
      <c r="K1706" s="11"/>
      <c r="L1706" s="11"/>
      <c r="M1706" s="11"/>
    </row>
    <row r="1707" spans="1:13" x14ac:dyDescent="0.25">
      <c r="A1707" s="13" t="s">
        <v>1269</v>
      </c>
      <c r="B1707" s="13" t="s">
        <v>20</v>
      </c>
      <c r="C1707" s="13" t="s">
        <v>1113</v>
      </c>
      <c r="D1707" s="14" t="s">
        <v>1270</v>
      </c>
      <c r="E1707" s="11"/>
      <c r="F1707" s="11"/>
      <c r="G1707" s="11"/>
      <c r="H1707" s="11"/>
      <c r="I1707" s="11"/>
      <c r="J1707" s="11"/>
      <c r="K1707" s="15">
        <v>1</v>
      </c>
      <c r="L1707" s="15"/>
      <c r="M1707" s="16">
        <f>ROUND(K1707*L1707,2)</f>
        <v>0</v>
      </c>
    </row>
    <row r="1708" spans="1:13" ht="22.5" x14ac:dyDescent="0.25">
      <c r="A1708" s="11"/>
      <c r="B1708" s="11"/>
      <c r="C1708" s="11"/>
      <c r="D1708" s="12" t="s">
        <v>1271</v>
      </c>
      <c r="E1708" s="11"/>
      <c r="F1708" s="11"/>
      <c r="G1708" s="11"/>
      <c r="H1708" s="11"/>
      <c r="I1708" s="11"/>
      <c r="J1708" s="11"/>
      <c r="K1708" s="11"/>
      <c r="L1708" s="11"/>
      <c r="M1708" s="11"/>
    </row>
    <row r="1709" spans="1:13" x14ac:dyDescent="0.25">
      <c r="A1709" s="13" t="s">
        <v>1272</v>
      </c>
      <c r="B1709" s="13" t="s">
        <v>20</v>
      </c>
      <c r="C1709" s="13" t="s">
        <v>1113</v>
      </c>
      <c r="D1709" s="14" t="s">
        <v>1273</v>
      </c>
      <c r="E1709" s="11"/>
      <c r="F1709" s="11"/>
      <c r="G1709" s="11"/>
      <c r="H1709" s="11"/>
      <c r="I1709" s="11"/>
      <c r="J1709" s="11"/>
      <c r="K1709" s="15">
        <v>20</v>
      </c>
      <c r="L1709" s="15"/>
      <c r="M1709" s="16">
        <f>ROUND(K1709*L1709,2)</f>
        <v>0</v>
      </c>
    </row>
    <row r="1710" spans="1:13" ht="33.75" x14ac:dyDescent="0.25">
      <c r="A1710" s="11"/>
      <c r="B1710" s="11"/>
      <c r="C1710" s="11"/>
      <c r="D1710" s="12" t="s">
        <v>1274</v>
      </c>
      <c r="E1710" s="11"/>
      <c r="F1710" s="11"/>
      <c r="G1710" s="11"/>
      <c r="H1710" s="11"/>
      <c r="I1710" s="11"/>
      <c r="J1710" s="11"/>
      <c r="K1710" s="11"/>
      <c r="L1710" s="11"/>
      <c r="M1710" s="11"/>
    </row>
    <row r="1711" spans="1:13" x14ac:dyDescent="0.25">
      <c r="A1711" s="13" t="s">
        <v>1275</v>
      </c>
      <c r="B1711" s="13" t="s">
        <v>20</v>
      </c>
      <c r="C1711" s="13" t="s">
        <v>1113</v>
      </c>
      <c r="D1711" s="14" t="s">
        <v>1276</v>
      </c>
      <c r="E1711" s="11"/>
      <c r="F1711" s="11"/>
      <c r="G1711" s="11"/>
      <c r="H1711" s="11"/>
      <c r="I1711" s="11"/>
      <c r="J1711" s="11"/>
      <c r="K1711" s="15">
        <v>3</v>
      </c>
      <c r="L1711" s="15"/>
      <c r="M1711" s="16">
        <f>ROUND(K1711*L1711,2)</f>
        <v>0</v>
      </c>
    </row>
    <row r="1712" spans="1:13" ht="33.75" x14ac:dyDescent="0.25">
      <c r="A1712" s="11"/>
      <c r="B1712" s="11"/>
      <c r="C1712" s="11"/>
      <c r="D1712" s="12" t="s">
        <v>1277</v>
      </c>
      <c r="E1712" s="11"/>
      <c r="F1712" s="11"/>
      <c r="G1712" s="11"/>
      <c r="H1712" s="11"/>
      <c r="I1712" s="11"/>
      <c r="J1712" s="11"/>
      <c r="K1712" s="11"/>
      <c r="L1712" s="11"/>
      <c r="M1712" s="11"/>
    </row>
    <row r="1713" spans="1:13" x14ac:dyDescent="0.25">
      <c r="A1713" s="17" t="s">
        <v>1278</v>
      </c>
      <c r="B1713" s="13" t="s">
        <v>20</v>
      </c>
      <c r="C1713" s="13" t="s">
        <v>1113</v>
      </c>
      <c r="D1713" s="14" t="s">
        <v>1279</v>
      </c>
      <c r="E1713" s="11"/>
      <c r="F1713" s="11"/>
      <c r="G1713" s="11"/>
      <c r="H1713" s="11"/>
      <c r="I1713" s="11"/>
      <c r="J1713" s="11"/>
      <c r="K1713" s="16">
        <f>K1716</f>
        <v>13</v>
      </c>
      <c r="L1713" s="16">
        <f>L1716</f>
        <v>0</v>
      </c>
      <c r="M1713" s="16">
        <f>M1716</f>
        <v>0</v>
      </c>
    </row>
    <row r="1714" spans="1:13" ht="33.75" x14ac:dyDescent="0.25">
      <c r="A1714" s="11"/>
      <c r="B1714" s="11"/>
      <c r="C1714" s="11"/>
      <c r="D1714" s="12" t="s">
        <v>1280</v>
      </c>
      <c r="E1714" s="11"/>
      <c r="F1714" s="11"/>
      <c r="G1714" s="11"/>
      <c r="H1714" s="11"/>
      <c r="I1714" s="11"/>
      <c r="J1714" s="11"/>
      <c r="K1714" s="11"/>
      <c r="L1714" s="11"/>
      <c r="M1714" s="11"/>
    </row>
    <row r="1715" spans="1:13" x14ac:dyDescent="0.25">
      <c r="A1715" s="11"/>
      <c r="B1715" s="11"/>
      <c r="C1715" s="11"/>
      <c r="D1715" s="12"/>
      <c r="E1715" s="13" t="s">
        <v>1281</v>
      </c>
      <c r="F1715" s="11">
        <v>13</v>
      </c>
      <c r="G1715" s="15"/>
      <c r="H1715" s="15"/>
      <c r="I1715" s="15"/>
      <c r="J1715" s="16">
        <f>F1715*(G1715+ (G1715= 0))*(H1715+ (H1715= 0))*(I1715+ (I1715= 0))</f>
        <v>13</v>
      </c>
      <c r="K1715" s="11"/>
      <c r="L1715" s="11"/>
      <c r="M1715" s="11"/>
    </row>
    <row r="1716" spans="1:13" x14ac:dyDescent="0.25">
      <c r="A1716" s="11"/>
      <c r="B1716" s="11"/>
      <c r="C1716" s="11"/>
      <c r="D1716" s="12"/>
      <c r="E1716" s="11"/>
      <c r="F1716" s="11"/>
      <c r="G1716" s="11"/>
      <c r="H1716" s="11"/>
      <c r="I1716" s="11"/>
      <c r="J1716" s="17" t="s">
        <v>1282</v>
      </c>
      <c r="K1716" s="10">
        <f>SUM(J1715:J1715)</f>
        <v>13</v>
      </c>
      <c r="L1716" s="15"/>
      <c r="M1716" s="10">
        <f>ROUND(L1716*K1716,2)</f>
        <v>0</v>
      </c>
    </row>
    <row r="1717" spans="1:13" ht="3" customHeight="1" x14ac:dyDescent="0.25">
      <c r="A1717" s="18"/>
      <c r="B1717" s="18"/>
      <c r="C1717" s="18"/>
      <c r="D1717" s="19"/>
      <c r="E1717" s="18"/>
      <c r="F1717" s="18"/>
      <c r="G1717" s="18"/>
      <c r="H1717" s="18"/>
      <c r="I1717" s="18"/>
      <c r="J1717" s="18"/>
      <c r="K1717" s="18"/>
      <c r="L1717" s="18"/>
      <c r="M1717" s="18"/>
    </row>
    <row r="1718" spans="1:13" x14ac:dyDescent="0.25">
      <c r="A1718" s="13" t="s">
        <v>1283</v>
      </c>
      <c r="B1718" s="13" t="s">
        <v>20</v>
      </c>
      <c r="C1718" s="13" t="s">
        <v>1113</v>
      </c>
      <c r="D1718" s="14" t="s">
        <v>1284</v>
      </c>
      <c r="E1718" s="11"/>
      <c r="F1718" s="11"/>
      <c r="G1718" s="11"/>
      <c r="H1718" s="11"/>
      <c r="I1718" s="11"/>
      <c r="J1718" s="11"/>
      <c r="K1718" s="15">
        <v>7</v>
      </c>
      <c r="L1718" s="15"/>
      <c r="M1718" s="16">
        <f>ROUND(K1718*L1718,2)</f>
        <v>0</v>
      </c>
    </row>
    <row r="1719" spans="1:13" ht="45" x14ac:dyDescent="0.25">
      <c r="A1719" s="11"/>
      <c r="B1719" s="11"/>
      <c r="C1719" s="11"/>
      <c r="D1719" s="12" t="s">
        <v>1285</v>
      </c>
      <c r="E1719" s="11"/>
      <c r="F1719" s="11"/>
      <c r="G1719" s="11"/>
      <c r="H1719" s="11"/>
      <c r="I1719" s="11"/>
      <c r="J1719" s="11"/>
      <c r="K1719" s="11"/>
      <c r="L1719" s="11"/>
      <c r="M1719" s="11"/>
    </row>
    <row r="1720" spans="1:13" x14ac:dyDescent="0.25">
      <c r="A1720" s="13" t="s">
        <v>1286</v>
      </c>
      <c r="B1720" s="13" t="s">
        <v>20</v>
      </c>
      <c r="C1720" s="13" t="s">
        <v>1113</v>
      </c>
      <c r="D1720" s="14" t="s">
        <v>1284</v>
      </c>
      <c r="E1720" s="11"/>
      <c r="F1720" s="11"/>
      <c r="G1720" s="11"/>
      <c r="H1720" s="11"/>
      <c r="I1720" s="11"/>
      <c r="J1720" s="11"/>
      <c r="K1720" s="15">
        <v>8</v>
      </c>
      <c r="L1720" s="15"/>
      <c r="M1720" s="16">
        <f>ROUND(K1720*L1720,2)</f>
        <v>0</v>
      </c>
    </row>
    <row r="1721" spans="1:13" ht="56.25" x14ac:dyDescent="0.25">
      <c r="A1721" s="11"/>
      <c r="B1721" s="11"/>
      <c r="C1721" s="11"/>
      <c r="D1721" s="12" t="s">
        <v>1287</v>
      </c>
      <c r="E1721" s="11"/>
      <c r="F1721" s="11"/>
      <c r="G1721" s="11"/>
      <c r="H1721" s="11"/>
      <c r="I1721" s="11"/>
      <c r="J1721" s="11"/>
      <c r="K1721" s="11"/>
      <c r="L1721" s="11"/>
      <c r="M1721" s="11"/>
    </row>
    <row r="1722" spans="1:13" x14ac:dyDescent="0.25">
      <c r="A1722" s="13" t="s">
        <v>1288</v>
      </c>
      <c r="B1722" s="13" t="s">
        <v>20</v>
      </c>
      <c r="C1722" s="13" t="s">
        <v>1113</v>
      </c>
      <c r="D1722" s="14" t="s">
        <v>1289</v>
      </c>
      <c r="E1722" s="11"/>
      <c r="F1722" s="11"/>
      <c r="G1722" s="11"/>
      <c r="H1722" s="11"/>
      <c r="I1722" s="11"/>
      <c r="J1722" s="11"/>
      <c r="K1722" s="15">
        <v>9</v>
      </c>
      <c r="L1722" s="15"/>
      <c r="M1722" s="16">
        <f>ROUND(K1722*L1722,2)</f>
        <v>0</v>
      </c>
    </row>
    <row r="1723" spans="1:13" ht="67.5" x14ac:dyDescent="0.25">
      <c r="A1723" s="11"/>
      <c r="B1723" s="11"/>
      <c r="C1723" s="11"/>
      <c r="D1723" s="12" t="s">
        <v>1290</v>
      </c>
      <c r="E1723" s="11"/>
      <c r="F1723" s="11"/>
      <c r="G1723" s="11"/>
      <c r="H1723" s="11"/>
      <c r="I1723" s="11"/>
      <c r="J1723" s="11"/>
      <c r="K1723" s="11"/>
      <c r="L1723" s="11"/>
      <c r="M1723" s="11"/>
    </row>
    <row r="1724" spans="1:13" x14ac:dyDescent="0.25">
      <c r="A1724" s="13" t="s">
        <v>1291</v>
      </c>
      <c r="B1724" s="13" t="s">
        <v>20</v>
      </c>
      <c r="C1724" s="13" t="s">
        <v>1113</v>
      </c>
      <c r="D1724" s="14" t="s">
        <v>1292</v>
      </c>
      <c r="E1724" s="11"/>
      <c r="F1724" s="11"/>
      <c r="G1724" s="11"/>
      <c r="H1724" s="11"/>
      <c r="I1724" s="11"/>
      <c r="J1724" s="11"/>
      <c r="K1724" s="15">
        <v>14</v>
      </c>
      <c r="L1724" s="15"/>
      <c r="M1724" s="16">
        <f>ROUND(K1724*L1724,2)</f>
        <v>0</v>
      </c>
    </row>
    <row r="1725" spans="1:13" ht="90" x14ac:dyDescent="0.25">
      <c r="A1725" s="11"/>
      <c r="B1725" s="11"/>
      <c r="C1725" s="11"/>
      <c r="D1725" s="12" t="s">
        <v>1293</v>
      </c>
      <c r="E1725" s="11"/>
      <c r="F1725" s="11"/>
      <c r="G1725" s="11"/>
      <c r="H1725" s="11"/>
      <c r="I1725" s="11"/>
      <c r="J1725" s="11"/>
      <c r="K1725" s="11"/>
      <c r="L1725" s="11"/>
      <c r="M1725" s="11"/>
    </row>
    <row r="1726" spans="1:13" x14ac:dyDescent="0.25">
      <c r="A1726" s="13" t="s">
        <v>1294</v>
      </c>
      <c r="B1726" s="13" t="s">
        <v>20</v>
      </c>
      <c r="C1726" s="13" t="s">
        <v>1113</v>
      </c>
      <c r="D1726" s="14" t="s">
        <v>1295</v>
      </c>
      <c r="E1726" s="11"/>
      <c r="F1726" s="11"/>
      <c r="G1726" s="11"/>
      <c r="H1726" s="11"/>
      <c r="I1726" s="11"/>
      <c r="J1726" s="11"/>
      <c r="K1726" s="15">
        <v>6</v>
      </c>
      <c r="L1726" s="15"/>
      <c r="M1726" s="16">
        <f>ROUND(K1726*L1726,2)</f>
        <v>0</v>
      </c>
    </row>
    <row r="1727" spans="1:13" x14ac:dyDescent="0.25">
      <c r="A1727" s="11"/>
      <c r="B1727" s="11"/>
      <c r="C1727" s="11"/>
      <c r="D1727" s="12"/>
      <c r="E1727" s="11"/>
      <c r="F1727" s="11"/>
      <c r="G1727" s="11"/>
      <c r="H1727" s="11"/>
      <c r="I1727" s="11"/>
      <c r="J1727" s="11"/>
      <c r="K1727" s="11"/>
      <c r="L1727" s="11"/>
      <c r="M1727" s="11"/>
    </row>
    <row r="1728" spans="1:13" x14ac:dyDescent="0.25">
      <c r="A1728" s="17" t="s">
        <v>1296</v>
      </c>
      <c r="B1728" s="13" t="s">
        <v>20</v>
      </c>
      <c r="C1728" s="13" t="s">
        <v>893</v>
      </c>
      <c r="D1728" s="14" t="s">
        <v>1297</v>
      </c>
      <c r="E1728" s="11"/>
      <c r="F1728" s="11"/>
      <c r="G1728" s="11"/>
      <c r="H1728" s="11"/>
      <c r="I1728" s="11"/>
      <c r="J1728" s="11"/>
      <c r="K1728" s="16">
        <f>K1732</f>
        <v>120</v>
      </c>
      <c r="L1728" s="16">
        <f>L1732</f>
        <v>0</v>
      </c>
      <c r="M1728" s="16">
        <f>M1732</f>
        <v>0</v>
      </c>
    </row>
    <row r="1729" spans="1:13" ht="22.5" x14ac:dyDescent="0.25">
      <c r="A1729" s="11"/>
      <c r="B1729" s="11"/>
      <c r="C1729" s="11"/>
      <c r="D1729" s="12" t="s">
        <v>1298</v>
      </c>
      <c r="E1729" s="11"/>
      <c r="F1729" s="11"/>
      <c r="G1729" s="11"/>
      <c r="H1729" s="11"/>
      <c r="I1729" s="11"/>
      <c r="J1729" s="11"/>
      <c r="K1729" s="11"/>
      <c r="L1729" s="11"/>
      <c r="M1729" s="11"/>
    </row>
    <row r="1730" spans="1:13" x14ac:dyDescent="0.25">
      <c r="A1730" s="11"/>
      <c r="B1730" s="11"/>
      <c r="C1730" s="11"/>
      <c r="D1730" s="12"/>
      <c r="E1730" s="13" t="s">
        <v>1299</v>
      </c>
      <c r="F1730" s="11">
        <v>60</v>
      </c>
      <c r="G1730" s="15"/>
      <c r="H1730" s="15"/>
      <c r="I1730" s="15"/>
      <c r="J1730" s="16">
        <f>F1730*(G1730+ (G1730= 0))*(H1730+ (H1730= 0))*(I1730+ (I1730= 0))</f>
        <v>60</v>
      </c>
      <c r="K1730" s="11"/>
      <c r="L1730" s="11"/>
      <c r="M1730" s="11"/>
    </row>
    <row r="1731" spans="1:13" x14ac:dyDescent="0.25">
      <c r="A1731" s="11"/>
      <c r="B1731" s="11"/>
      <c r="C1731" s="11"/>
      <c r="D1731" s="12"/>
      <c r="E1731" s="13" t="s">
        <v>1300</v>
      </c>
      <c r="F1731" s="11">
        <v>60</v>
      </c>
      <c r="G1731" s="15"/>
      <c r="H1731" s="15"/>
      <c r="I1731" s="15"/>
      <c r="J1731" s="16">
        <f>F1731*(G1731+ (G1731= 0))*(H1731+ (H1731= 0))*(I1731+ (I1731= 0))</f>
        <v>60</v>
      </c>
      <c r="K1731" s="11"/>
      <c r="L1731" s="11"/>
      <c r="M1731" s="11"/>
    </row>
    <row r="1732" spans="1:13" x14ac:dyDescent="0.25">
      <c r="A1732" s="11"/>
      <c r="B1732" s="11"/>
      <c r="C1732" s="11"/>
      <c r="D1732" s="12"/>
      <c r="E1732" s="11"/>
      <c r="F1732" s="11"/>
      <c r="G1732" s="11"/>
      <c r="H1732" s="11"/>
      <c r="I1732" s="11"/>
      <c r="J1732" s="17" t="s">
        <v>1301</v>
      </c>
      <c r="K1732" s="10">
        <f>SUM(J1730:J1731)</f>
        <v>120</v>
      </c>
      <c r="L1732" s="15"/>
      <c r="M1732" s="10">
        <f>ROUND(L1732*K1732,2)</f>
        <v>0</v>
      </c>
    </row>
    <row r="1733" spans="1:13" ht="3" customHeight="1" x14ac:dyDescent="0.25">
      <c r="A1733" s="18"/>
      <c r="B1733" s="18"/>
      <c r="C1733" s="18"/>
      <c r="D1733" s="19"/>
      <c r="E1733" s="18"/>
      <c r="F1733" s="18"/>
      <c r="G1733" s="18"/>
      <c r="H1733" s="18"/>
      <c r="I1733" s="18"/>
      <c r="J1733" s="18"/>
      <c r="K1733" s="18"/>
      <c r="L1733" s="18"/>
      <c r="M1733" s="18"/>
    </row>
    <row r="1734" spans="1:13" x14ac:dyDescent="0.25">
      <c r="A1734" s="11"/>
      <c r="B1734" s="11"/>
      <c r="C1734" s="11"/>
      <c r="D1734" s="12"/>
      <c r="E1734" s="11"/>
      <c r="F1734" s="11"/>
      <c r="G1734" s="11"/>
      <c r="H1734" s="11"/>
      <c r="I1734" s="11"/>
      <c r="J1734" s="17" t="s">
        <v>1302</v>
      </c>
      <c r="K1734" s="15">
        <v>1</v>
      </c>
      <c r="L1734" s="10">
        <f>M1705+M1707+M1709+M1711+M1716+M1718+M1720+M1722+M1724+M1726+M1732</f>
        <v>0</v>
      </c>
      <c r="M1734" s="10">
        <f>ROUND(L1734*K1734,2)</f>
        <v>0</v>
      </c>
    </row>
    <row r="1735" spans="1:13" ht="3" customHeight="1" x14ac:dyDescent="0.25">
      <c r="A1735" s="18"/>
      <c r="B1735" s="18"/>
      <c r="C1735" s="18"/>
      <c r="D1735" s="19"/>
      <c r="E1735" s="18"/>
      <c r="F1735" s="18"/>
      <c r="G1735" s="18"/>
      <c r="H1735" s="18"/>
      <c r="I1735" s="18"/>
      <c r="J1735" s="18"/>
      <c r="K1735" s="18"/>
      <c r="L1735" s="18"/>
      <c r="M1735" s="18"/>
    </row>
    <row r="1736" spans="1:13" x14ac:dyDescent="0.25">
      <c r="A1736" s="23" t="s">
        <v>1303</v>
      </c>
      <c r="B1736" s="23" t="s">
        <v>16</v>
      </c>
      <c r="C1736" s="23" t="s">
        <v>28</v>
      </c>
      <c r="D1736" s="24" t="s">
        <v>1304</v>
      </c>
      <c r="E1736" s="25"/>
      <c r="F1736" s="25"/>
      <c r="G1736" s="25"/>
      <c r="H1736" s="25"/>
      <c r="I1736" s="25"/>
      <c r="J1736" s="25"/>
      <c r="K1736" s="10">
        <f>K1786</f>
        <v>1</v>
      </c>
      <c r="L1736" s="10">
        <f>L1786</f>
        <v>0</v>
      </c>
      <c r="M1736" s="10">
        <f>M1786</f>
        <v>0</v>
      </c>
    </row>
    <row r="1737" spans="1:13" x14ac:dyDescent="0.25">
      <c r="A1737" s="11"/>
      <c r="B1737" s="11"/>
      <c r="C1737" s="11"/>
      <c r="D1737" s="12"/>
      <c r="E1737" s="11"/>
      <c r="F1737" s="11"/>
      <c r="G1737" s="11"/>
      <c r="H1737" s="11"/>
      <c r="I1737" s="11"/>
      <c r="J1737" s="11"/>
      <c r="K1737" s="11"/>
      <c r="L1737" s="11"/>
      <c r="M1737" s="11"/>
    </row>
    <row r="1738" spans="1:13" x14ac:dyDescent="0.25">
      <c r="A1738" s="13" t="s">
        <v>1305</v>
      </c>
      <c r="B1738" s="13" t="s">
        <v>20</v>
      </c>
      <c r="C1738" s="13" t="s">
        <v>1113</v>
      </c>
      <c r="D1738" s="14" t="s">
        <v>1306</v>
      </c>
      <c r="E1738" s="11"/>
      <c r="F1738" s="11"/>
      <c r="G1738" s="11"/>
      <c r="H1738" s="11"/>
      <c r="I1738" s="11"/>
      <c r="J1738" s="11"/>
      <c r="K1738" s="15">
        <v>10</v>
      </c>
      <c r="L1738" s="15"/>
      <c r="M1738" s="16">
        <f>ROUND(K1738*L1738,2)</f>
        <v>0</v>
      </c>
    </row>
    <row r="1739" spans="1:13" ht="22.5" x14ac:dyDescent="0.25">
      <c r="A1739" s="11"/>
      <c r="B1739" s="11"/>
      <c r="C1739" s="11"/>
      <c r="D1739" s="12" t="s">
        <v>1307</v>
      </c>
      <c r="E1739" s="11"/>
      <c r="F1739" s="11"/>
      <c r="G1739" s="11"/>
      <c r="H1739" s="11"/>
      <c r="I1739" s="11"/>
      <c r="J1739" s="11"/>
      <c r="K1739" s="11"/>
      <c r="L1739" s="11"/>
      <c r="M1739" s="11"/>
    </row>
    <row r="1740" spans="1:13" x14ac:dyDescent="0.25">
      <c r="A1740" s="13" t="s">
        <v>1308</v>
      </c>
      <c r="B1740" s="13" t="s">
        <v>20</v>
      </c>
      <c r="C1740" s="13" t="s">
        <v>1113</v>
      </c>
      <c r="D1740" s="14" t="s">
        <v>1309</v>
      </c>
      <c r="E1740" s="11"/>
      <c r="F1740" s="11"/>
      <c r="G1740" s="11"/>
      <c r="H1740" s="11"/>
      <c r="I1740" s="11"/>
      <c r="J1740" s="11"/>
      <c r="K1740" s="15">
        <v>2</v>
      </c>
      <c r="L1740" s="15"/>
      <c r="M1740" s="16">
        <f>ROUND(K1740*L1740,2)</f>
        <v>0</v>
      </c>
    </row>
    <row r="1741" spans="1:13" ht="22.5" x14ac:dyDescent="0.25">
      <c r="A1741" s="11"/>
      <c r="B1741" s="11"/>
      <c r="C1741" s="11"/>
      <c r="D1741" s="12" t="s">
        <v>1310</v>
      </c>
      <c r="E1741" s="11"/>
      <c r="F1741" s="11"/>
      <c r="G1741" s="11"/>
      <c r="H1741" s="11"/>
      <c r="I1741" s="11"/>
      <c r="J1741" s="11"/>
      <c r="K1741" s="11"/>
      <c r="L1741" s="11"/>
      <c r="M1741" s="11"/>
    </row>
    <row r="1742" spans="1:13" x14ac:dyDescent="0.25">
      <c r="A1742" s="13" t="s">
        <v>1311</v>
      </c>
      <c r="B1742" s="13" t="s">
        <v>20</v>
      </c>
      <c r="C1742" s="13" t="s">
        <v>1113</v>
      </c>
      <c r="D1742" s="14" t="s">
        <v>1312</v>
      </c>
      <c r="E1742" s="11"/>
      <c r="F1742" s="11"/>
      <c r="G1742" s="11"/>
      <c r="H1742" s="11"/>
      <c r="I1742" s="11"/>
      <c r="J1742" s="11"/>
      <c r="K1742" s="15"/>
      <c r="L1742" s="15"/>
      <c r="M1742" s="16">
        <f>ROUND(K1742*L1742,2)</f>
        <v>0</v>
      </c>
    </row>
    <row r="1743" spans="1:13" ht="67.5" x14ac:dyDescent="0.25">
      <c r="A1743" s="11"/>
      <c r="B1743" s="11"/>
      <c r="C1743" s="11"/>
      <c r="D1743" s="12" t="s">
        <v>1313</v>
      </c>
      <c r="E1743" s="11"/>
      <c r="F1743" s="11"/>
      <c r="G1743" s="11"/>
      <c r="H1743" s="11"/>
      <c r="I1743" s="11"/>
      <c r="J1743" s="11"/>
      <c r="K1743" s="11"/>
      <c r="L1743" s="11"/>
      <c r="M1743" s="11"/>
    </row>
    <row r="1744" spans="1:13" x14ac:dyDescent="0.25">
      <c r="A1744" s="13" t="s">
        <v>1314</v>
      </c>
      <c r="B1744" s="13" t="s">
        <v>20</v>
      </c>
      <c r="C1744" s="13" t="s">
        <v>1113</v>
      </c>
      <c r="D1744" s="14" t="s">
        <v>1315</v>
      </c>
      <c r="E1744" s="11"/>
      <c r="F1744" s="11"/>
      <c r="G1744" s="11"/>
      <c r="H1744" s="11"/>
      <c r="I1744" s="11"/>
      <c r="J1744" s="11"/>
      <c r="K1744" s="15">
        <v>1</v>
      </c>
      <c r="L1744" s="15"/>
      <c r="M1744" s="16">
        <f>ROUND(K1744*L1744,2)</f>
        <v>0</v>
      </c>
    </row>
    <row r="1745" spans="1:13" ht="78.75" x14ac:dyDescent="0.25">
      <c r="A1745" s="11"/>
      <c r="B1745" s="11"/>
      <c r="C1745" s="11"/>
      <c r="D1745" s="12" t="s">
        <v>1316</v>
      </c>
      <c r="E1745" s="11"/>
      <c r="F1745" s="11"/>
      <c r="G1745" s="11"/>
      <c r="H1745" s="11"/>
      <c r="I1745" s="11"/>
      <c r="J1745" s="11"/>
      <c r="K1745" s="11"/>
      <c r="L1745" s="11"/>
      <c r="M1745" s="11"/>
    </row>
    <row r="1746" spans="1:13" x14ac:dyDescent="0.25">
      <c r="A1746" s="13" t="s">
        <v>1317</v>
      </c>
      <c r="B1746" s="13" t="s">
        <v>20</v>
      </c>
      <c r="C1746" s="13" t="s">
        <v>1113</v>
      </c>
      <c r="D1746" s="14" t="s">
        <v>1318</v>
      </c>
      <c r="E1746" s="11"/>
      <c r="F1746" s="11"/>
      <c r="G1746" s="11"/>
      <c r="H1746" s="11"/>
      <c r="I1746" s="11"/>
      <c r="J1746" s="11"/>
      <c r="K1746" s="15">
        <v>47</v>
      </c>
      <c r="L1746" s="15"/>
      <c r="M1746" s="16">
        <f>ROUND(K1746*L1746,2)</f>
        <v>0</v>
      </c>
    </row>
    <row r="1747" spans="1:13" ht="33.75" x14ac:dyDescent="0.25">
      <c r="A1747" s="11"/>
      <c r="B1747" s="11"/>
      <c r="C1747" s="11"/>
      <c r="D1747" s="12" t="s">
        <v>1319</v>
      </c>
      <c r="E1747" s="11"/>
      <c r="F1747" s="11"/>
      <c r="G1747" s="11"/>
      <c r="H1747" s="11"/>
      <c r="I1747" s="11"/>
      <c r="J1747" s="11"/>
      <c r="K1747" s="11"/>
      <c r="L1747" s="11"/>
      <c r="M1747" s="11"/>
    </row>
    <row r="1748" spans="1:13" x14ac:dyDescent="0.25">
      <c r="A1748" s="13" t="s">
        <v>1320</v>
      </c>
      <c r="B1748" s="13" t="s">
        <v>20</v>
      </c>
      <c r="C1748" s="13" t="s">
        <v>1113</v>
      </c>
      <c r="D1748" s="14" t="s">
        <v>1321</v>
      </c>
      <c r="E1748" s="11"/>
      <c r="F1748" s="11"/>
      <c r="G1748" s="11"/>
      <c r="H1748" s="11"/>
      <c r="I1748" s="11"/>
      <c r="J1748" s="11"/>
      <c r="K1748" s="15">
        <v>18</v>
      </c>
      <c r="L1748" s="15"/>
      <c r="M1748" s="16">
        <f>ROUND(K1748*L1748,2)</f>
        <v>0</v>
      </c>
    </row>
    <row r="1749" spans="1:13" ht="22.5" x14ac:dyDescent="0.25">
      <c r="A1749" s="11"/>
      <c r="B1749" s="11"/>
      <c r="C1749" s="11"/>
      <c r="D1749" s="12" t="s">
        <v>1322</v>
      </c>
      <c r="E1749" s="11"/>
      <c r="F1749" s="11"/>
      <c r="G1749" s="11"/>
      <c r="H1749" s="11"/>
      <c r="I1749" s="11"/>
      <c r="J1749" s="11"/>
      <c r="K1749" s="11"/>
      <c r="L1749" s="11"/>
      <c r="M1749" s="11"/>
    </row>
    <row r="1750" spans="1:13" x14ac:dyDescent="0.25">
      <c r="A1750" s="13" t="s">
        <v>1323</v>
      </c>
      <c r="B1750" s="13" t="s">
        <v>20</v>
      </c>
      <c r="C1750" s="13" t="s">
        <v>1113</v>
      </c>
      <c r="D1750" s="14" t="s">
        <v>1324</v>
      </c>
      <c r="E1750" s="11"/>
      <c r="F1750" s="11"/>
      <c r="G1750" s="11"/>
      <c r="H1750" s="11"/>
      <c r="I1750" s="11"/>
      <c r="J1750" s="11"/>
      <c r="K1750" s="15"/>
      <c r="L1750" s="15"/>
      <c r="M1750" s="16">
        <f>ROUND(K1750*L1750,2)</f>
        <v>0</v>
      </c>
    </row>
    <row r="1751" spans="1:13" ht="56.25" x14ac:dyDescent="0.25">
      <c r="A1751" s="11"/>
      <c r="B1751" s="11"/>
      <c r="C1751" s="11"/>
      <c r="D1751" s="12" t="s">
        <v>1325</v>
      </c>
      <c r="E1751" s="11"/>
      <c r="F1751" s="11"/>
      <c r="G1751" s="11"/>
      <c r="H1751" s="11"/>
      <c r="I1751" s="11"/>
      <c r="J1751" s="11"/>
      <c r="K1751" s="11"/>
      <c r="L1751" s="11"/>
      <c r="M1751" s="11"/>
    </row>
    <row r="1752" spans="1:13" x14ac:dyDescent="0.25">
      <c r="A1752" s="13" t="s">
        <v>1326</v>
      </c>
      <c r="B1752" s="13" t="s">
        <v>20</v>
      </c>
      <c r="C1752" s="13" t="s">
        <v>1113</v>
      </c>
      <c r="D1752" s="14" t="s">
        <v>1327</v>
      </c>
      <c r="E1752" s="11"/>
      <c r="F1752" s="11"/>
      <c r="G1752" s="11"/>
      <c r="H1752" s="11"/>
      <c r="I1752" s="11"/>
      <c r="J1752" s="11"/>
      <c r="K1752" s="15"/>
      <c r="L1752" s="15"/>
      <c r="M1752" s="16">
        <f>ROUND(K1752*L1752,2)</f>
        <v>0</v>
      </c>
    </row>
    <row r="1753" spans="1:13" ht="56.25" x14ac:dyDescent="0.25">
      <c r="A1753" s="11"/>
      <c r="B1753" s="11"/>
      <c r="C1753" s="11"/>
      <c r="D1753" s="12" t="s">
        <v>1328</v>
      </c>
      <c r="E1753" s="11"/>
      <c r="F1753" s="11"/>
      <c r="G1753" s="11"/>
      <c r="H1753" s="11"/>
      <c r="I1753" s="11"/>
      <c r="J1753" s="11"/>
      <c r="K1753" s="11"/>
      <c r="L1753" s="11"/>
      <c r="M1753" s="11"/>
    </row>
    <row r="1754" spans="1:13" x14ac:dyDescent="0.25">
      <c r="A1754" s="13" t="s">
        <v>1329</v>
      </c>
      <c r="B1754" s="13" t="s">
        <v>20</v>
      </c>
      <c r="C1754" s="13" t="s">
        <v>1113</v>
      </c>
      <c r="D1754" s="14" t="s">
        <v>1330</v>
      </c>
      <c r="E1754" s="11"/>
      <c r="F1754" s="11"/>
      <c r="G1754" s="11"/>
      <c r="H1754" s="11"/>
      <c r="I1754" s="11"/>
      <c r="J1754" s="11"/>
      <c r="K1754" s="15"/>
      <c r="L1754" s="15"/>
      <c r="M1754" s="16">
        <f>ROUND(K1754*L1754,2)</f>
        <v>0</v>
      </c>
    </row>
    <row r="1755" spans="1:13" ht="22.5" x14ac:dyDescent="0.25">
      <c r="A1755" s="11"/>
      <c r="B1755" s="11"/>
      <c r="C1755" s="11"/>
      <c r="D1755" s="12" t="s">
        <v>1331</v>
      </c>
      <c r="E1755" s="11"/>
      <c r="F1755" s="11"/>
      <c r="G1755" s="11"/>
      <c r="H1755" s="11"/>
      <c r="I1755" s="11"/>
      <c r="J1755" s="11"/>
      <c r="K1755" s="11"/>
      <c r="L1755" s="11"/>
      <c r="M1755" s="11"/>
    </row>
    <row r="1756" spans="1:13" x14ac:dyDescent="0.25">
      <c r="A1756" s="13" t="s">
        <v>1332</v>
      </c>
      <c r="B1756" s="13" t="s">
        <v>20</v>
      </c>
      <c r="C1756" s="13" t="s">
        <v>1113</v>
      </c>
      <c r="D1756" s="14" t="s">
        <v>1333</v>
      </c>
      <c r="E1756" s="11"/>
      <c r="F1756" s="11"/>
      <c r="G1756" s="11"/>
      <c r="H1756" s="11"/>
      <c r="I1756" s="11"/>
      <c r="J1756" s="11"/>
      <c r="K1756" s="15">
        <v>1</v>
      </c>
      <c r="L1756" s="15"/>
      <c r="M1756" s="16">
        <f>ROUND(K1756*L1756,2)</f>
        <v>0</v>
      </c>
    </row>
    <row r="1757" spans="1:13" ht="22.5" x14ac:dyDescent="0.25">
      <c r="A1757" s="11"/>
      <c r="B1757" s="11"/>
      <c r="C1757" s="11"/>
      <c r="D1757" s="12" t="s">
        <v>1334</v>
      </c>
      <c r="E1757" s="11"/>
      <c r="F1757" s="11"/>
      <c r="G1757" s="11"/>
      <c r="H1757" s="11"/>
      <c r="I1757" s="11"/>
      <c r="J1757" s="11"/>
      <c r="K1757" s="11"/>
      <c r="L1757" s="11"/>
      <c r="M1757" s="11"/>
    </row>
    <row r="1758" spans="1:13" x14ac:dyDescent="0.25">
      <c r="A1758" s="13" t="s">
        <v>1335</v>
      </c>
      <c r="B1758" s="13" t="s">
        <v>20</v>
      </c>
      <c r="C1758" s="13" t="s">
        <v>1113</v>
      </c>
      <c r="D1758" s="14" t="s">
        <v>1336</v>
      </c>
      <c r="E1758" s="11"/>
      <c r="F1758" s="11"/>
      <c r="G1758" s="11"/>
      <c r="H1758" s="11"/>
      <c r="I1758" s="11"/>
      <c r="J1758" s="11"/>
      <c r="K1758" s="15">
        <v>1</v>
      </c>
      <c r="L1758" s="15"/>
      <c r="M1758" s="16">
        <f>ROUND(K1758*L1758,2)</f>
        <v>0</v>
      </c>
    </row>
    <row r="1759" spans="1:13" ht="45" x14ac:dyDescent="0.25">
      <c r="A1759" s="11"/>
      <c r="B1759" s="11"/>
      <c r="C1759" s="11"/>
      <c r="D1759" s="12" t="s">
        <v>1337</v>
      </c>
      <c r="E1759" s="11"/>
      <c r="F1759" s="11"/>
      <c r="G1759" s="11"/>
      <c r="H1759" s="11"/>
      <c r="I1759" s="11"/>
      <c r="J1759" s="11"/>
      <c r="K1759" s="11"/>
      <c r="L1759" s="11"/>
      <c r="M1759" s="11"/>
    </row>
    <row r="1760" spans="1:13" x14ac:dyDescent="0.25">
      <c r="A1760" s="13" t="s">
        <v>1338</v>
      </c>
      <c r="B1760" s="13" t="s">
        <v>20</v>
      </c>
      <c r="C1760" s="13" t="s">
        <v>1113</v>
      </c>
      <c r="D1760" s="14" t="s">
        <v>1339</v>
      </c>
      <c r="E1760" s="11"/>
      <c r="F1760" s="11"/>
      <c r="G1760" s="11"/>
      <c r="H1760" s="11"/>
      <c r="I1760" s="11"/>
      <c r="J1760" s="11"/>
      <c r="K1760" s="15"/>
      <c r="L1760" s="15"/>
      <c r="M1760" s="16">
        <f>ROUND(K1760*L1760,2)</f>
        <v>0</v>
      </c>
    </row>
    <row r="1761" spans="1:13" ht="22.5" x14ac:dyDescent="0.25">
      <c r="A1761" s="11"/>
      <c r="B1761" s="11"/>
      <c r="C1761" s="11"/>
      <c r="D1761" s="12" t="s">
        <v>1340</v>
      </c>
      <c r="E1761" s="11"/>
      <c r="F1761" s="11"/>
      <c r="G1761" s="11"/>
      <c r="H1761" s="11"/>
      <c r="I1761" s="11"/>
      <c r="J1761" s="11"/>
      <c r="K1761" s="11"/>
      <c r="L1761" s="11"/>
      <c r="M1761" s="11"/>
    </row>
    <row r="1762" spans="1:13" x14ac:dyDescent="0.25">
      <c r="A1762" s="13" t="s">
        <v>1341</v>
      </c>
      <c r="B1762" s="13" t="s">
        <v>20</v>
      </c>
      <c r="C1762" s="13" t="s">
        <v>1113</v>
      </c>
      <c r="D1762" s="14" t="s">
        <v>1342</v>
      </c>
      <c r="E1762" s="11"/>
      <c r="F1762" s="11"/>
      <c r="G1762" s="11"/>
      <c r="H1762" s="11"/>
      <c r="I1762" s="11"/>
      <c r="J1762" s="11"/>
      <c r="K1762" s="15"/>
      <c r="L1762" s="15"/>
      <c r="M1762" s="16">
        <f>ROUND(K1762*L1762,2)</f>
        <v>0</v>
      </c>
    </row>
    <row r="1763" spans="1:13" ht="22.5" x14ac:dyDescent="0.25">
      <c r="A1763" s="11"/>
      <c r="B1763" s="11"/>
      <c r="C1763" s="11"/>
      <c r="D1763" s="12" t="s">
        <v>1343</v>
      </c>
      <c r="E1763" s="11"/>
      <c r="F1763" s="11"/>
      <c r="G1763" s="11"/>
      <c r="H1763" s="11"/>
      <c r="I1763" s="11"/>
      <c r="J1763" s="11"/>
      <c r="K1763" s="11"/>
      <c r="L1763" s="11"/>
      <c r="M1763" s="11"/>
    </row>
    <row r="1764" spans="1:13" x14ac:dyDescent="0.25">
      <c r="A1764" s="13" t="s">
        <v>1344</v>
      </c>
      <c r="B1764" s="13" t="s">
        <v>20</v>
      </c>
      <c r="C1764" s="13" t="s">
        <v>1113</v>
      </c>
      <c r="D1764" s="14" t="s">
        <v>1345</v>
      </c>
      <c r="E1764" s="11"/>
      <c r="F1764" s="11"/>
      <c r="G1764" s="11"/>
      <c r="H1764" s="11"/>
      <c r="I1764" s="11"/>
      <c r="J1764" s="11"/>
      <c r="K1764" s="15">
        <v>1</v>
      </c>
      <c r="L1764" s="15"/>
      <c r="M1764" s="16">
        <f>ROUND(K1764*L1764,2)</f>
        <v>0</v>
      </c>
    </row>
    <row r="1765" spans="1:13" ht="90" x14ac:dyDescent="0.25">
      <c r="A1765" s="11"/>
      <c r="B1765" s="11"/>
      <c r="C1765" s="11"/>
      <c r="D1765" s="12" t="s">
        <v>1346</v>
      </c>
      <c r="E1765" s="11"/>
      <c r="F1765" s="11"/>
      <c r="G1765" s="11"/>
      <c r="H1765" s="11"/>
      <c r="I1765" s="11"/>
      <c r="J1765" s="11"/>
      <c r="K1765" s="11"/>
      <c r="L1765" s="11"/>
      <c r="M1765" s="11"/>
    </row>
    <row r="1766" spans="1:13" x14ac:dyDescent="0.25">
      <c r="A1766" s="13" t="s">
        <v>1347</v>
      </c>
      <c r="B1766" s="13" t="s">
        <v>20</v>
      </c>
      <c r="C1766" s="13" t="s">
        <v>1113</v>
      </c>
      <c r="D1766" s="14" t="s">
        <v>1348</v>
      </c>
      <c r="E1766" s="11"/>
      <c r="F1766" s="11"/>
      <c r="G1766" s="11"/>
      <c r="H1766" s="11"/>
      <c r="I1766" s="11"/>
      <c r="J1766" s="11"/>
      <c r="K1766" s="15">
        <v>5</v>
      </c>
      <c r="L1766" s="15"/>
      <c r="M1766" s="16">
        <f>ROUND(K1766*L1766,2)</f>
        <v>0</v>
      </c>
    </row>
    <row r="1767" spans="1:13" ht="22.5" x14ac:dyDescent="0.25">
      <c r="A1767" s="11"/>
      <c r="B1767" s="11"/>
      <c r="C1767" s="11"/>
      <c r="D1767" s="12" t="s">
        <v>1349</v>
      </c>
      <c r="E1767" s="11"/>
      <c r="F1767" s="11"/>
      <c r="G1767" s="11"/>
      <c r="H1767" s="11"/>
      <c r="I1767" s="11"/>
      <c r="J1767" s="11"/>
      <c r="K1767" s="11"/>
      <c r="L1767" s="11"/>
      <c r="M1767" s="11"/>
    </row>
    <row r="1768" spans="1:13" x14ac:dyDescent="0.25">
      <c r="A1768" s="13" t="s">
        <v>1350</v>
      </c>
      <c r="B1768" s="13" t="s">
        <v>20</v>
      </c>
      <c r="C1768" s="13" t="s">
        <v>1113</v>
      </c>
      <c r="D1768" s="14" t="s">
        <v>1351</v>
      </c>
      <c r="E1768" s="11"/>
      <c r="F1768" s="11"/>
      <c r="G1768" s="11"/>
      <c r="H1768" s="11"/>
      <c r="I1768" s="11"/>
      <c r="J1768" s="11"/>
      <c r="K1768" s="15">
        <v>6</v>
      </c>
      <c r="L1768" s="15"/>
      <c r="M1768" s="16">
        <f>ROUND(K1768*L1768,2)</f>
        <v>0</v>
      </c>
    </row>
    <row r="1769" spans="1:13" ht="22.5" x14ac:dyDescent="0.25">
      <c r="A1769" s="11"/>
      <c r="B1769" s="11"/>
      <c r="C1769" s="11"/>
      <c r="D1769" s="12" t="s">
        <v>1352</v>
      </c>
      <c r="E1769" s="11"/>
      <c r="F1769" s="11"/>
      <c r="G1769" s="11"/>
      <c r="H1769" s="11"/>
      <c r="I1769" s="11"/>
      <c r="J1769" s="11"/>
      <c r="K1769" s="11"/>
      <c r="L1769" s="11"/>
      <c r="M1769" s="11"/>
    </row>
    <row r="1770" spans="1:13" x14ac:dyDescent="0.25">
      <c r="A1770" s="13" t="s">
        <v>1353</v>
      </c>
      <c r="B1770" s="13" t="s">
        <v>20</v>
      </c>
      <c r="C1770" s="13" t="s">
        <v>1113</v>
      </c>
      <c r="D1770" s="14" t="s">
        <v>1354</v>
      </c>
      <c r="E1770" s="11"/>
      <c r="F1770" s="11"/>
      <c r="G1770" s="11"/>
      <c r="H1770" s="11"/>
      <c r="I1770" s="11"/>
      <c r="J1770" s="11"/>
      <c r="K1770" s="15">
        <v>6</v>
      </c>
      <c r="L1770" s="15"/>
      <c r="M1770" s="16">
        <f>ROUND(K1770*L1770,2)</f>
        <v>0</v>
      </c>
    </row>
    <row r="1771" spans="1:13" ht="22.5" x14ac:dyDescent="0.25">
      <c r="A1771" s="11"/>
      <c r="B1771" s="11"/>
      <c r="C1771" s="11"/>
      <c r="D1771" s="12" t="s">
        <v>1352</v>
      </c>
      <c r="E1771" s="11"/>
      <c r="F1771" s="11"/>
      <c r="G1771" s="11"/>
      <c r="H1771" s="11"/>
      <c r="I1771" s="11"/>
      <c r="J1771" s="11"/>
      <c r="K1771" s="11"/>
      <c r="L1771" s="11"/>
      <c r="M1771" s="11"/>
    </row>
    <row r="1772" spans="1:13" x14ac:dyDescent="0.25">
      <c r="A1772" s="13" t="s">
        <v>1355</v>
      </c>
      <c r="B1772" s="13" t="s">
        <v>20</v>
      </c>
      <c r="C1772" s="13" t="s">
        <v>1113</v>
      </c>
      <c r="D1772" s="14" t="s">
        <v>1356</v>
      </c>
      <c r="E1772" s="11"/>
      <c r="F1772" s="11"/>
      <c r="G1772" s="11"/>
      <c r="H1772" s="11"/>
      <c r="I1772" s="11"/>
      <c r="J1772" s="11"/>
      <c r="K1772" s="15">
        <v>8</v>
      </c>
      <c r="L1772" s="15"/>
      <c r="M1772" s="16">
        <f>ROUND(K1772*L1772,2)</f>
        <v>0</v>
      </c>
    </row>
    <row r="1773" spans="1:13" ht="22.5" x14ac:dyDescent="0.25">
      <c r="A1773" s="11"/>
      <c r="B1773" s="11"/>
      <c r="C1773" s="11"/>
      <c r="D1773" s="12" t="s">
        <v>1357</v>
      </c>
      <c r="E1773" s="11"/>
      <c r="F1773" s="11"/>
      <c r="G1773" s="11"/>
      <c r="H1773" s="11"/>
      <c r="I1773" s="11"/>
      <c r="J1773" s="11"/>
      <c r="K1773" s="11"/>
      <c r="L1773" s="11"/>
      <c r="M1773" s="11"/>
    </row>
    <row r="1774" spans="1:13" x14ac:dyDescent="0.25">
      <c r="A1774" s="13" t="s">
        <v>1358</v>
      </c>
      <c r="B1774" s="13" t="s">
        <v>20</v>
      </c>
      <c r="C1774" s="13" t="s">
        <v>1113</v>
      </c>
      <c r="D1774" s="14" t="s">
        <v>1359</v>
      </c>
      <c r="E1774" s="11"/>
      <c r="F1774" s="11"/>
      <c r="G1774" s="11"/>
      <c r="H1774" s="11"/>
      <c r="I1774" s="11"/>
      <c r="J1774" s="11"/>
      <c r="K1774" s="15">
        <v>1</v>
      </c>
      <c r="L1774" s="15"/>
      <c r="M1774" s="16">
        <f>ROUND(K1774*L1774,2)</f>
        <v>0</v>
      </c>
    </row>
    <row r="1775" spans="1:13" ht="22.5" x14ac:dyDescent="0.25">
      <c r="A1775" s="11"/>
      <c r="B1775" s="11"/>
      <c r="C1775" s="11"/>
      <c r="D1775" s="12" t="s">
        <v>1360</v>
      </c>
      <c r="E1775" s="11"/>
      <c r="F1775" s="11"/>
      <c r="G1775" s="11"/>
      <c r="H1775" s="11"/>
      <c r="I1775" s="11"/>
      <c r="J1775" s="11"/>
      <c r="K1775" s="11"/>
      <c r="L1775" s="11"/>
      <c r="M1775" s="11"/>
    </row>
    <row r="1776" spans="1:13" x14ac:dyDescent="0.25">
      <c r="A1776" s="13" t="s">
        <v>1361</v>
      </c>
      <c r="B1776" s="13" t="s">
        <v>20</v>
      </c>
      <c r="C1776" s="13" t="s">
        <v>1113</v>
      </c>
      <c r="D1776" s="14" t="s">
        <v>1362</v>
      </c>
      <c r="E1776" s="11"/>
      <c r="F1776" s="11"/>
      <c r="G1776" s="11"/>
      <c r="H1776" s="11"/>
      <c r="I1776" s="11"/>
      <c r="J1776" s="11"/>
      <c r="K1776" s="15">
        <v>7</v>
      </c>
      <c r="L1776" s="15"/>
      <c r="M1776" s="16">
        <f>ROUND(K1776*L1776,2)</f>
        <v>0</v>
      </c>
    </row>
    <row r="1777" spans="1:13" ht="22.5" x14ac:dyDescent="0.25">
      <c r="A1777" s="11"/>
      <c r="B1777" s="11"/>
      <c r="C1777" s="11"/>
      <c r="D1777" s="12" t="s">
        <v>1363</v>
      </c>
      <c r="E1777" s="11"/>
      <c r="F1777" s="11"/>
      <c r="G1777" s="11"/>
      <c r="H1777" s="11"/>
      <c r="I1777" s="11"/>
      <c r="J1777" s="11"/>
      <c r="K1777" s="11"/>
      <c r="L1777" s="11"/>
      <c r="M1777" s="11"/>
    </row>
    <row r="1778" spans="1:13" x14ac:dyDescent="0.25">
      <c r="A1778" s="13" t="s">
        <v>1364</v>
      </c>
      <c r="B1778" s="13" t="s">
        <v>20</v>
      </c>
      <c r="C1778" s="13" t="s">
        <v>1113</v>
      </c>
      <c r="D1778" s="14" t="s">
        <v>1365</v>
      </c>
      <c r="E1778" s="11"/>
      <c r="F1778" s="11"/>
      <c r="G1778" s="11"/>
      <c r="H1778" s="11"/>
      <c r="I1778" s="11"/>
      <c r="J1778" s="11"/>
      <c r="K1778" s="15">
        <v>2</v>
      </c>
      <c r="L1778" s="15"/>
      <c r="M1778" s="16">
        <f>ROUND(K1778*L1778,2)</f>
        <v>0</v>
      </c>
    </row>
    <row r="1779" spans="1:13" x14ac:dyDescent="0.25">
      <c r="A1779" s="11"/>
      <c r="B1779" s="11"/>
      <c r="C1779" s="11"/>
      <c r="D1779" s="12" t="s">
        <v>1366</v>
      </c>
      <c r="E1779" s="11"/>
      <c r="F1779" s="11"/>
      <c r="G1779" s="11"/>
      <c r="H1779" s="11"/>
      <c r="I1779" s="11"/>
      <c r="J1779" s="11"/>
      <c r="K1779" s="11"/>
      <c r="L1779" s="11"/>
      <c r="M1779" s="11"/>
    </row>
    <row r="1780" spans="1:13" x14ac:dyDescent="0.25">
      <c r="A1780" s="13" t="s">
        <v>1367</v>
      </c>
      <c r="B1780" s="13" t="s">
        <v>20</v>
      </c>
      <c r="C1780" s="13" t="s">
        <v>1113</v>
      </c>
      <c r="D1780" s="14" t="s">
        <v>1368</v>
      </c>
      <c r="E1780" s="11"/>
      <c r="F1780" s="11"/>
      <c r="G1780" s="11"/>
      <c r="H1780" s="11"/>
      <c r="I1780" s="11"/>
      <c r="J1780" s="11"/>
      <c r="K1780" s="15">
        <v>1</v>
      </c>
      <c r="L1780" s="15"/>
      <c r="M1780" s="16">
        <f>ROUND(K1780*L1780,2)</f>
        <v>0</v>
      </c>
    </row>
    <row r="1781" spans="1:13" x14ac:dyDescent="0.25">
      <c r="A1781" s="11"/>
      <c r="B1781" s="11"/>
      <c r="C1781" s="11"/>
      <c r="D1781" s="12" t="s">
        <v>1366</v>
      </c>
      <c r="E1781" s="11"/>
      <c r="F1781" s="11"/>
      <c r="G1781" s="11"/>
      <c r="H1781" s="11"/>
      <c r="I1781" s="11"/>
      <c r="J1781" s="11"/>
      <c r="K1781" s="11"/>
      <c r="L1781" s="11"/>
      <c r="M1781" s="11"/>
    </row>
    <row r="1782" spans="1:13" x14ac:dyDescent="0.25">
      <c r="A1782" s="13" t="s">
        <v>1369</v>
      </c>
      <c r="B1782" s="13" t="s">
        <v>20</v>
      </c>
      <c r="C1782" s="13" t="s">
        <v>1113</v>
      </c>
      <c r="D1782" s="14" t="s">
        <v>1370</v>
      </c>
      <c r="E1782" s="11"/>
      <c r="F1782" s="11"/>
      <c r="G1782" s="11"/>
      <c r="H1782" s="11"/>
      <c r="I1782" s="11"/>
      <c r="J1782" s="11"/>
      <c r="K1782" s="15">
        <v>3</v>
      </c>
      <c r="L1782" s="15"/>
      <c r="M1782" s="16">
        <f>ROUND(K1782*L1782,2)</f>
        <v>0</v>
      </c>
    </row>
    <row r="1783" spans="1:13" x14ac:dyDescent="0.25">
      <c r="A1783" s="11"/>
      <c r="B1783" s="11"/>
      <c r="C1783" s="11"/>
      <c r="D1783" s="12" t="s">
        <v>1371</v>
      </c>
      <c r="E1783" s="11"/>
      <c r="F1783" s="11"/>
      <c r="G1783" s="11"/>
      <c r="H1783" s="11"/>
      <c r="I1783" s="11"/>
      <c r="J1783" s="11"/>
      <c r="K1783" s="11"/>
      <c r="L1783" s="11"/>
      <c r="M1783" s="11"/>
    </row>
    <row r="1784" spans="1:13" x14ac:dyDescent="0.25">
      <c r="A1784" s="13" t="s">
        <v>1372</v>
      </c>
      <c r="B1784" s="13" t="s">
        <v>20</v>
      </c>
      <c r="C1784" s="13" t="s">
        <v>1113</v>
      </c>
      <c r="D1784" s="14" t="s">
        <v>1373</v>
      </c>
      <c r="E1784" s="11"/>
      <c r="F1784" s="11"/>
      <c r="G1784" s="11"/>
      <c r="H1784" s="11"/>
      <c r="I1784" s="11"/>
      <c r="J1784" s="11"/>
      <c r="K1784" s="15">
        <v>45</v>
      </c>
      <c r="L1784" s="15"/>
      <c r="M1784" s="16">
        <f>ROUND(K1784*L1784,2)</f>
        <v>0</v>
      </c>
    </row>
    <row r="1785" spans="1:13" ht="22.5" x14ac:dyDescent="0.25">
      <c r="A1785" s="11"/>
      <c r="B1785" s="11"/>
      <c r="C1785" s="11"/>
      <c r="D1785" s="12" t="s">
        <v>1374</v>
      </c>
      <c r="E1785" s="11"/>
      <c r="F1785" s="11"/>
      <c r="G1785" s="11"/>
      <c r="H1785" s="11"/>
      <c r="I1785" s="11"/>
      <c r="J1785" s="11"/>
      <c r="K1785" s="11"/>
      <c r="L1785" s="11"/>
      <c r="M1785" s="11"/>
    </row>
    <row r="1786" spans="1:13" x14ac:dyDescent="0.25">
      <c r="A1786" s="11"/>
      <c r="B1786" s="11"/>
      <c r="C1786" s="11"/>
      <c r="D1786" s="12"/>
      <c r="E1786" s="11"/>
      <c r="F1786" s="11"/>
      <c r="G1786" s="11"/>
      <c r="H1786" s="11"/>
      <c r="I1786" s="11"/>
      <c r="J1786" s="17" t="s">
        <v>1375</v>
      </c>
      <c r="K1786" s="15">
        <v>1</v>
      </c>
      <c r="L1786" s="10">
        <f>M1738+M1740+M1742+M1744+M1746+M1748+M1750+M1752+M1754+M1756+M1758+M1760+M1762+M1764+M1766+M1768+M1770+M1772+M1774+M1776+M1778+M1780+M1782+M1784</f>
        <v>0</v>
      </c>
      <c r="M1786" s="10">
        <f>ROUND(L1786*K1786,2)</f>
        <v>0</v>
      </c>
    </row>
    <row r="1787" spans="1:13" ht="3" customHeight="1" x14ac:dyDescent="0.25">
      <c r="A1787" s="18"/>
      <c r="B1787" s="18"/>
      <c r="C1787" s="18"/>
      <c r="D1787" s="19"/>
      <c r="E1787" s="18"/>
      <c r="F1787" s="18"/>
      <c r="G1787" s="18"/>
      <c r="H1787" s="18"/>
      <c r="I1787" s="18"/>
      <c r="J1787" s="18"/>
      <c r="K1787" s="18"/>
      <c r="L1787" s="18"/>
      <c r="M1787" s="18"/>
    </row>
    <row r="1788" spans="1:13" x14ac:dyDescent="0.25">
      <c r="A1788" s="23" t="s">
        <v>1376</v>
      </c>
      <c r="B1788" s="23" t="s">
        <v>16</v>
      </c>
      <c r="C1788" s="23" t="s">
        <v>28</v>
      </c>
      <c r="D1788" s="24" t="s">
        <v>1377</v>
      </c>
      <c r="E1788" s="25"/>
      <c r="F1788" s="25"/>
      <c r="G1788" s="25"/>
      <c r="H1788" s="25"/>
      <c r="I1788" s="25"/>
      <c r="J1788" s="25"/>
      <c r="K1788" s="10">
        <f>K1800</f>
        <v>1</v>
      </c>
      <c r="L1788" s="10">
        <f>L1800</f>
        <v>0</v>
      </c>
      <c r="M1788" s="10">
        <f>M1800</f>
        <v>0</v>
      </c>
    </row>
    <row r="1789" spans="1:13" x14ac:dyDescent="0.25">
      <c r="A1789" s="11"/>
      <c r="B1789" s="11"/>
      <c r="C1789" s="11"/>
      <c r="D1789" s="12"/>
      <c r="E1789" s="11"/>
      <c r="F1789" s="11"/>
      <c r="G1789" s="11"/>
      <c r="H1789" s="11"/>
      <c r="I1789" s="11"/>
      <c r="J1789" s="11"/>
      <c r="K1789" s="11"/>
      <c r="L1789" s="11"/>
      <c r="M1789" s="11"/>
    </row>
    <row r="1790" spans="1:13" x14ac:dyDescent="0.25">
      <c r="A1790" s="13" t="s">
        <v>1378</v>
      </c>
      <c r="B1790" s="13" t="s">
        <v>20</v>
      </c>
      <c r="C1790" s="13" t="s">
        <v>1113</v>
      </c>
      <c r="D1790" s="14" t="s">
        <v>1379</v>
      </c>
      <c r="E1790" s="11"/>
      <c r="F1790" s="11"/>
      <c r="G1790" s="11"/>
      <c r="H1790" s="11"/>
      <c r="I1790" s="11"/>
      <c r="J1790" s="11"/>
      <c r="K1790" s="15">
        <v>1</v>
      </c>
      <c r="L1790" s="15"/>
      <c r="M1790" s="16">
        <f>ROUND(K1790*L1790,2)</f>
        <v>0</v>
      </c>
    </row>
    <row r="1791" spans="1:13" ht="225" x14ac:dyDescent="0.25">
      <c r="A1791" s="11"/>
      <c r="B1791" s="11"/>
      <c r="C1791" s="11"/>
      <c r="D1791" s="12" t="s">
        <v>1380</v>
      </c>
      <c r="E1791" s="11"/>
      <c r="F1791" s="11"/>
      <c r="G1791" s="11"/>
      <c r="H1791" s="11"/>
      <c r="I1791" s="11"/>
      <c r="J1791" s="11"/>
      <c r="K1791" s="11"/>
      <c r="L1791" s="11"/>
      <c r="M1791" s="11"/>
    </row>
    <row r="1792" spans="1:13" x14ac:dyDescent="0.25">
      <c r="A1792" s="13" t="s">
        <v>1381</v>
      </c>
      <c r="B1792" s="13" t="s">
        <v>20</v>
      </c>
      <c r="C1792" s="13" t="s">
        <v>1113</v>
      </c>
      <c r="D1792" s="14" t="s">
        <v>1382</v>
      </c>
      <c r="E1792" s="11"/>
      <c r="F1792" s="11"/>
      <c r="G1792" s="11"/>
      <c r="H1792" s="11"/>
      <c r="I1792" s="11"/>
      <c r="J1792" s="11"/>
      <c r="K1792" s="15">
        <v>1</v>
      </c>
      <c r="L1792" s="15"/>
      <c r="M1792" s="16">
        <f>ROUND(K1792*L1792,2)</f>
        <v>0</v>
      </c>
    </row>
    <row r="1793" spans="1:13" ht="45" x14ac:dyDescent="0.25">
      <c r="A1793" s="11"/>
      <c r="B1793" s="11"/>
      <c r="C1793" s="11"/>
      <c r="D1793" s="12" t="s">
        <v>1383</v>
      </c>
      <c r="E1793" s="11"/>
      <c r="F1793" s="11"/>
      <c r="G1793" s="11"/>
      <c r="H1793" s="11"/>
      <c r="I1793" s="11"/>
      <c r="J1793" s="11"/>
      <c r="K1793" s="11"/>
      <c r="L1793" s="11"/>
      <c r="M1793" s="11"/>
    </row>
    <row r="1794" spans="1:13" x14ac:dyDescent="0.25">
      <c r="A1794" s="13" t="s">
        <v>1384</v>
      </c>
      <c r="B1794" s="13" t="s">
        <v>20</v>
      </c>
      <c r="C1794" s="13" t="s">
        <v>1113</v>
      </c>
      <c r="D1794" s="14" t="s">
        <v>1385</v>
      </c>
      <c r="E1794" s="11"/>
      <c r="F1794" s="11"/>
      <c r="G1794" s="11"/>
      <c r="H1794" s="11"/>
      <c r="I1794" s="11"/>
      <c r="J1794" s="11"/>
      <c r="K1794" s="15">
        <v>90</v>
      </c>
      <c r="L1794" s="15"/>
      <c r="M1794" s="16">
        <f>ROUND(K1794*L1794,2)</f>
        <v>0</v>
      </c>
    </row>
    <row r="1795" spans="1:13" ht="33.75" x14ac:dyDescent="0.25">
      <c r="A1795" s="11"/>
      <c r="B1795" s="11"/>
      <c r="C1795" s="11"/>
      <c r="D1795" s="12" t="s">
        <v>1386</v>
      </c>
      <c r="E1795" s="11"/>
      <c r="F1795" s="11"/>
      <c r="G1795" s="11"/>
      <c r="H1795" s="11"/>
      <c r="I1795" s="11"/>
      <c r="J1795" s="11"/>
      <c r="K1795" s="11"/>
      <c r="L1795" s="11"/>
      <c r="M1795" s="11"/>
    </row>
    <row r="1796" spans="1:13" x14ac:dyDescent="0.25">
      <c r="A1796" s="13" t="s">
        <v>1387</v>
      </c>
      <c r="B1796" s="13" t="s">
        <v>20</v>
      </c>
      <c r="C1796" s="13" t="s">
        <v>893</v>
      </c>
      <c r="D1796" s="14" t="s">
        <v>1388</v>
      </c>
      <c r="E1796" s="11"/>
      <c r="F1796" s="11"/>
      <c r="G1796" s="11"/>
      <c r="H1796" s="11"/>
      <c r="I1796" s="11"/>
      <c r="J1796" s="11"/>
      <c r="K1796" s="15">
        <v>100</v>
      </c>
      <c r="L1796" s="15"/>
      <c r="M1796" s="16">
        <f>ROUND(K1796*L1796,2)</f>
        <v>0</v>
      </c>
    </row>
    <row r="1797" spans="1:13" ht="33.75" x14ac:dyDescent="0.25">
      <c r="A1797" s="11"/>
      <c r="B1797" s="11"/>
      <c r="C1797" s="11"/>
      <c r="D1797" s="12" t="s">
        <v>1389</v>
      </c>
      <c r="E1797" s="11"/>
      <c r="F1797" s="11"/>
      <c r="G1797" s="11"/>
      <c r="H1797" s="11"/>
      <c r="I1797" s="11"/>
      <c r="J1797" s="11"/>
      <c r="K1797" s="11"/>
      <c r="L1797" s="11"/>
      <c r="M1797" s="11"/>
    </row>
    <row r="1798" spans="1:13" x14ac:dyDescent="0.25">
      <c r="A1798" s="13" t="s">
        <v>1390</v>
      </c>
      <c r="B1798" s="13" t="s">
        <v>20</v>
      </c>
      <c r="C1798" s="13" t="s">
        <v>1113</v>
      </c>
      <c r="D1798" s="14" t="s">
        <v>1391</v>
      </c>
      <c r="E1798" s="11"/>
      <c r="F1798" s="11"/>
      <c r="G1798" s="11"/>
      <c r="H1798" s="11"/>
      <c r="I1798" s="11"/>
      <c r="J1798" s="11"/>
      <c r="K1798" s="15">
        <v>1</v>
      </c>
      <c r="L1798" s="15"/>
      <c r="M1798" s="16">
        <f>ROUND(K1798*L1798,2)</f>
        <v>0</v>
      </c>
    </row>
    <row r="1799" spans="1:13" ht="135" x14ac:dyDescent="0.25">
      <c r="A1799" s="11"/>
      <c r="B1799" s="11"/>
      <c r="C1799" s="11"/>
      <c r="D1799" s="12" t="s">
        <v>1392</v>
      </c>
      <c r="E1799" s="11"/>
      <c r="F1799" s="11"/>
      <c r="G1799" s="11"/>
      <c r="H1799" s="11"/>
      <c r="I1799" s="11"/>
      <c r="J1799" s="11"/>
      <c r="K1799" s="11"/>
      <c r="L1799" s="11"/>
      <c r="M1799" s="11"/>
    </row>
    <row r="1800" spans="1:13" x14ac:dyDescent="0.25">
      <c r="A1800" s="11"/>
      <c r="B1800" s="11"/>
      <c r="C1800" s="11"/>
      <c r="D1800" s="12"/>
      <c r="E1800" s="11"/>
      <c r="F1800" s="11"/>
      <c r="G1800" s="11"/>
      <c r="H1800" s="11"/>
      <c r="I1800" s="11"/>
      <c r="J1800" s="17" t="s">
        <v>1393</v>
      </c>
      <c r="K1800" s="15">
        <v>1</v>
      </c>
      <c r="L1800" s="10">
        <f>M1790+M1792+M1794+M1796+M1798</f>
        <v>0</v>
      </c>
      <c r="M1800" s="10">
        <f>ROUND(L1800*K1800,2)</f>
        <v>0</v>
      </c>
    </row>
    <row r="1801" spans="1:13" ht="3" customHeight="1" x14ac:dyDescent="0.25">
      <c r="A1801" s="18"/>
      <c r="B1801" s="18"/>
      <c r="C1801" s="18"/>
      <c r="D1801" s="19"/>
      <c r="E1801" s="18"/>
      <c r="F1801" s="18"/>
      <c r="G1801" s="18"/>
      <c r="H1801" s="18"/>
      <c r="I1801" s="18"/>
      <c r="J1801" s="18"/>
      <c r="K1801" s="18"/>
      <c r="L1801" s="18"/>
      <c r="M1801" s="18"/>
    </row>
    <row r="1802" spans="1:13" x14ac:dyDescent="0.25">
      <c r="A1802" s="23" t="s">
        <v>1394</v>
      </c>
      <c r="B1802" s="23" t="s">
        <v>16</v>
      </c>
      <c r="C1802" s="23" t="s">
        <v>28</v>
      </c>
      <c r="D1802" s="24" t="s">
        <v>1395</v>
      </c>
      <c r="E1802" s="25"/>
      <c r="F1802" s="25"/>
      <c r="G1802" s="25"/>
      <c r="H1802" s="25"/>
      <c r="I1802" s="25"/>
      <c r="J1802" s="25"/>
      <c r="K1802" s="10">
        <f>K1822</f>
        <v>1</v>
      </c>
      <c r="L1802" s="10">
        <f>L1822</f>
        <v>0</v>
      </c>
      <c r="M1802" s="10">
        <f>M1822</f>
        <v>0</v>
      </c>
    </row>
    <row r="1803" spans="1:13" x14ac:dyDescent="0.25">
      <c r="A1803" s="11"/>
      <c r="B1803" s="11"/>
      <c r="C1803" s="11"/>
      <c r="D1803" s="12"/>
      <c r="E1803" s="11"/>
      <c r="F1803" s="11"/>
      <c r="G1803" s="11"/>
      <c r="H1803" s="11"/>
      <c r="I1803" s="11"/>
      <c r="J1803" s="11"/>
      <c r="K1803" s="11"/>
      <c r="L1803" s="11"/>
      <c r="M1803" s="11"/>
    </row>
    <row r="1804" spans="1:13" x14ac:dyDescent="0.25">
      <c r="A1804" s="23" t="s">
        <v>1396</v>
      </c>
      <c r="B1804" s="23" t="s">
        <v>16</v>
      </c>
      <c r="C1804" s="23" t="s">
        <v>28</v>
      </c>
      <c r="D1804" s="24" t="s">
        <v>1397</v>
      </c>
      <c r="E1804" s="25"/>
      <c r="F1804" s="25"/>
      <c r="G1804" s="25"/>
      <c r="H1804" s="25"/>
      <c r="I1804" s="25"/>
      <c r="J1804" s="25"/>
      <c r="K1804" s="10">
        <f>K1808</f>
        <v>1</v>
      </c>
      <c r="L1804" s="10">
        <f>L1808</f>
        <v>0</v>
      </c>
      <c r="M1804" s="10">
        <f>M1808</f>
        <v>0</v>
      </c>
    </row>
    <row r="1805" spans="1:13" x14ac:dyDescent="0.25">
      <c r="A1805" s="11"/>
      <c r="B1805" s="11"/>
      <c r="C1805" s="11"/>
      <c r="D1805" s="12"/>
      <c r="E1805" s="11"/>
      <c r="F1805" s="11"/>
      <c r="G1805" s="11"/>
      <c r="H1805" s="11"/>
      <c r="I1805" s="11"/>
      <c r="J1805" s="11"/>
      <c r="K1805" s="11"/>
      <c r="L1805" s="11"/>
      <c r="M1805" s="11"/>
    </row>
    <row r="1806" spans="1:13" x14ac:dyDescent="0.25">
      <c r="A1806" s="13" t="s">
        <v>1398</v>
      </c>
      <c r="B1806" s="13" t="s">
        <v>20</v>
      </c>
      <c r="C1806" s="13" t="s">
        <v>1113</v>
      </c>
      <c r="D1806" s="14" t="s">
        <v>1399</v>
      </c>
      <c r="E1806" s="11"/>
      <c r="F1806" s="11"/>
      <c r="G1806" s="11"/>
      <c r="H1806" s="11"/>
      <c r="I1806" s="11"/>
      <c r="J1806" s="11"/>
      <c r="K1806" s="15">
        <v>2</v>
      </c>
      <c r="L1806" s="15"/>
      <c r="M1806" s="16">
        <f>ROUND(K1806*L1806,2)</f>
        <v>0</v>
      </c>
    </row>
    <row r="1807" spans="1:13" ht="45" x14ac:dyDescent="0.25">
      <c r="A1807" s="11"/>
      <c r="B1807" s="11"/>
      <c r="C1807" s="11"/>
      <c r="D1807" s="12" t="s">
        <v>1400</v>
      </c>
      <c r="E1807" s="11"/>
      <c r="F1807" s="11"/>
      <c r="G1807" s="11"/>
      <c r="H1807" s="11"/>
      <c r="I1807" s="11"/>
      <c r="J1807" s="11"/>
      <c r="K1807" s="11"/>
      <c r="L1807" s="11"/>
      <c r="M1807" s="11"/>
    </row>
    <row r="1808" spans="1:13" x14ac:dyDescent="0.25">
      <c r="A1808" s="11"/>
      <c r="B1808" s="11"/>
      <c r="C1808" s="11"/>
      <c r="D1808" s="12"/>
      <c r="E1808" s="11"/>
      <c r="F1808" s="11"/>
      <c r="G1808" s="11"/>
      <c r="H1808" s="11"/>
      <c r="I1808" s="11"/>
      <c r="J1808" s="17" t="s">
        <v>1401</v>
      </c>
      <c r="K1808" s="15">
        <v>1</v>
      </c>
      <c r="L1808" s="10">
        <f>M1806</f>
        <v>0</v>
      </c>
      <c r="M1808" s="10">
        <f>ROUND(L1808*K1808,2)</f>
        <v>0</v>
      </c>
    </row>
    <row r="1809" spans="1:13" ht="3" customHeight="1" x14ac:dyDescent="0.25">
      <c r="A1809" s="18"/>
      <c r="B1809" s="18"/>
      <c r="C1809" s="18"/>
      <c r="D1809" s="19"/>
      <c r="E1809" s="18"/>
      <c r="F1809" s="18"/>
      <c r="G1809" s="18"/>
      <c r="H1809" s="18"/>
      <c r="I1809" s="18"/>
      <c r="J1809" s="18"/>
      <c r="K1809" s="18"/>
      <c r="L1809" s="18"/>
      <c r="M1809" s="18"/>
    </row>
    <row r="1810" spans="1:13" x14ac:dyDescent="0.25">
      <c r="A1810" s="23" t="s">
        <v>1402</v>
      </c>
      <c r="B1810" s="23" t="s">
        <v>16</v>
      </c>
      <c r="C1810" s="23" t="s">
        <v>28</v>
      </c>
      <c r="D1810" s="24" t="s">
        <v>1403</v>
      </c>
      <c r="E1810" s="25"/>
      <c r="F1810" s="25"/>
      <c r="G1810" s="25"/>
      <c r="H1810" s="25"/>
      <c r="I1810" s="25"/>
      <c r="J1810" s="25"/>
      <c r="K1810" s="10">
        <f>K1814</f>
        <v>1</v>
      </c>
      <c r="L1810" s="10">
        <f>L1814</f>
        <v>0</v>
      </c>
      <c r="M1810" s="10">
        <f>M1814</f>
        <v>0</v>
      </c>
    </row>
    <row r="1811" spans="1:13" x14ac:dyDescent="0.25">
      <c r="A1811" s="11"/>
      <c r="B1811" s="11"/>
      <c r="C1811" s="11"/>
      <c r="D1811" s="12"/>
      <c r="E1811" s="11"/>
      <c r="F1811" s="11"/>
      <c r="G1811" s="11"/>
      <c r="H1811" s="11"/>
      <c r="I1811" s="11"/>
      <c r="J1811" s="11"/>
      <c r="K1811" s="11"/>
      <c r="L1811" s="11"/>
      <c r="M1811" s="11"/>
    </row>
    <row r="1812" spans="1:13" x14ac:dyDescent="0.25">
      <c r="A1812" s="13" t="s">
        <v>1404</v>
      </c>
      <c r="B1812" s="13" t="s">
        <v>20</v>
      </c>
      <c r="C1812" s="13" t="s">
        <v>1113</v>
      </c>
      <c r="D1812" s="14" t="s">
        <v>1403</v>
      </c>
      <c r="E1812" s="11"/>
      <c r="F1812" s="11"/>
      <c r="G1812" s="11"/>
      <c r="H1812" s="11"/>
      <c r="I1812" s="11"/>
      <c r="J1812" s="11"/>
      <c r="K1812" s="15">
        <v>1</v>
      </c>
      <c r="L1812" s="15"/>
      <c r="M1812" s="16">
        <f>ROUND(K1812*L1812,2)</f>
        <v>0</v>
      </c>
    </row>
    <row r="1813" spans="1:13" ht="45" x14ac:dyDescent="0.25">
      <c r="A1813" s="11"/>
      <c r="B1813" s="11"/>
      <c r="C1813" s="11"/>
      <c r="D1813" s="12" t="s">
        <v>1405</v>
      </c>
      <c r="E1813" s="11"/>
      <c r="F1813" s="11"/>
      <c r="G1813" s="11"/>
      <c r="H1813" s="11"/>
      <c r="I1813" s="11"/>
      <c r="J1813" s="11"/>
      <c r="K1813" s="11"/>
      <c r="L1813" s="11"/>
      <c r="M1813" s="11"/>
    </row>
    <row r="1814" spans="1:13" x14ac:dyDescent="0.25">
      <c r="A1814" s="11"/>
      <c r="B1814" s="11"/>
      <c r="C1814" s="11"/>
      <c r="D1814" s="12"/>
      <c r="E1814" s="11"/>
      <c r="F1814" s="11"/>
      <c r="G1814" s="11"/>
      <c r="H1814" s="11"/>
      <c r="I1814" s="11"/>
      <c r="J1814" s="17" t="s">
        <v>1406</v>
      </c>
      <c r="K1814" s="15">
        <v>1</v>
      </c>
      <c r="L1814" s="10">
        <f>M1812</f>
        <v>0</v>
      </c>
      <c r="M1814" s="10">
        <f>ROUND(L1814*K1814,2)</f>
        <v>0</v>
      </c>
    </row>
    <row r="1815" spans="1:13" ht="3" customHeight="1" x14ac:dyDescent="0.25">
      <c r="A1815" s="18"/>
      <c r="B1815" s="18"/>
      <c r="C1815" s="18"/>
      <c r="D1815" s="19"/>
      <c r="E1815" s="18"/>
      <c r="F1815" s="18"/>
      <c r="G1815" s="18"/>
      <c r="H1815" s="18"/>
      <c r="I1815" s="18"/>
      <c r="J1815" s="18"/>
      <c r="K1815" s="18"/>
      <c r="L1815" s="18"/>
      <c r="M1815" s="18"/>
    </row>
    <row r="1816" spans="1:13" x14ac:dyDescent="0.25">
      <c r="A1816" s="23" t="s">
        <v>1407</v>
      </c>
      <c r="B1816" s="23" t="s">
        <v>16</v>
      </c>
      <c r="C1816" s="23" t="s">
        <v>28</v>
      </c>
      <c r="D1816" s="24" t="s">
        <v>1408</v>
      </c>
      <c r="E1816" s="25"/>
      <c r="F1816" s="25"/>
      <c r="G1816" s="25"/>
      <c r="H1816" s="25"/>
      <c r="I1816" s="25"/>
      <c r="J1816" s="25"/>
      <c r="K1816" s="10">
        <f>K1820</f>
        <v>1</v>
      </c>
      <c r="L1816" s="10">
        <f>L1820</f>
        <v>0</v>
      </c>
      <c r="M1816" s="10">
        <f>M1820</f>
        <v>0</v>
      </c>
    </row>
    <row r="1817" spans="1:13" x14ac:dyDescent="0.25">
      <c r="A1817" s="11"/>
      <c r="B1817" s="11"/>
      <c r="C1817" s="11"/>
      <c r="D1817" s="12"/>
      <c r="E1817" s="11"/>
      <c r="F1817" s="11"/>
      <c r="G1817" s="11"/>
      <c r="H1817" s="11"/>
      <c r="I1817" s="11"/>
      <c r="J1817" s="11"/>
      <c r="K1817" s="11"/>
      <c r="L1817" s="11"/>
      <c r="M1817" s="11"/>
    </row>
    <row r="1818" spans="1:13" x14ac:dyDescent="0.25">
      <c r="A1818" s="13" t="s">
        <v>1409</v>
      </c>
      <c r="B1818" s="13" t="s">
        <v>20</v>
      </c>
      <c r="C1818" s="13" t="s">
        <v>1113</v>
      </c>
      <c r="D1818" s="14" t="s">
        <v>1408</v>
      </c>
      <c r="E1818" s="11"/>
      <c r="F1818" s="11"/>
      <c r="G1818" s="11"/>
      <c r="H1818" s="11"/>
      <c r="I1818" s="11"/>
      <c r="J1818" s="11"/>
      <c r="K1818" s="15">
        <v>1</v>
      </c>
      <c r="L1818" s="15"/>
      <c r="M1818" s="16">
        <f>ROUND(K1818*L1818,2)</f>
        <v>0</v>
      </c>
    </row>
    <row r="1819" spans="1:13" ht="101.25" x14ac:dyDescent="0.25">
      <c r="A1819" s="11"/>
      <c r="B1819" s="11"/>
      <c r="C1819" s="11"/>
      <c r="D1819" s="12" t="s">
        <v>1410</v>
      </c>
      <c r="E1819" s="11"/>
      <c r="F1819" s="11"/>
      <c r="G1819" s="11"/>
      <c r="H1819" s="11"/>
      <c r="I1819" s="11"/>
      <c r="J1819" s="11"/>
      <c r="K1819" s="11"/>
      <c r="L1819" s="11"/>
      <c r="M1819" s="11"/>
    </row>
    <row r="1820" spans="1:13" x14ac:dyDescent="0.25">
      <c r="A1820" s="11"/>
      <c r="B1820" s="11"/>
      <c r="C1820" s="11"/>
      <c r="D1820" s="12"/>
      <c r="E1820" s="11"/>
      <c r="F1820" s="11"/>
      <c r="G1820" s="11"/>
      <c r="H1820" s="11"/>
      <c r="I1820" s="11"/>
      <c r="J1820" s="17" t="s">
        <v>1411</v>
      </c>
      <c r="K1820" s="15">
        <v>1</v>
      </c>
      <c r="L1820" s="10">
        <f>M1818</f>
        <v>0</v>
      </c>
      <c r="M1820" s="10">
        <f>ROUND(L1820*K1820,2)</f>
        <v>0</v>
      </c>
    </row>
    <row r="1821" spans="1:13" ht="3" customHeight="1" x14ac:dyDescent="0.25">
      <c r="A1821" s="18"/>
      <c r="B1821" s="18"/>
      <c r="C1821" s="18"/>
      <c r="D1821" s="19"/>
      <c r="E1821" s="18"/>
      <c r="F1821" s="18"/>
      <c r="G1821" s="18"/>
      <c r="H1821" s="18"/>
      <c r="I1821" s="18"/>
      <c r="J1821" s="18"/>
      <c r="K1821" s="18"/>
      <c r="L1821" s="18"/>
      <c r="M1821" s="18"/>
    </row>
    <row r="1822" spans="1:13" x14ac:dyDescent="0.25">
      <c r="A1822" s="11"/>
      <c r="B1822" s="11"/>
      <c r="C1822" s="11"/>
      <c r="D1822" s="12"/>
      <c r="E1822" s="11"/>
      <c r="F1822" s="11"/>
      <c r="G1822" s="11"/>
      <c r="H1822" s="11"/>
      <c r="I1822" s="11"/>
      <c r="J1822" s="17" t="s">
        <v>1412</v>
      </c>
      <c r="K1822" s="15">
        <v>1</v>
      </c>
      <c r="L1822" s="10">
        <f>M1808+M1814+M1820</f>
        <v>0</v>
      </c>
      <c r="M1822" s="10">
        <f>ROUND(L1822*K1822,2)</f>
        <v>0</v>
      </c>
    </row>
    <row r="1823" spans="1:13" ht="3" customHeight="1" x14ac:dyDescent="0.25">
      <c r="A1823" s="18"/>
      <c r="B1823" s="18"/>
      <c r="C1823" s="18"/>
      <c r="D1823" s="19"/>
      <c r="E1823" s="18"/>
      <c r="F1823" s="18"/>
      <c r="G1823" s="18"/>
      <c r="H1823" s="18"/>
      <c r="I1823" s="18"/>
      <c r="J1823" s="18"/>
      <c r="K1823" s="18"/>
      <c r="L1823" s="18"/>
      <c r="M1823" s="18"/>
    </row>
    <row r="1824" spans="1:13" x14ac:dyDescent="0.25">
      <c r="A1824" s="23" t="s">
        <v>1413</v>
      </c>
      <c r="B1824" s="23" t="s">
        <v>16</v>
      </c>
      <c r="C1824" s="23" t="s">
        <v>28</v>
      </c>
      <c r="D1824" s="24" t="s">
        <v>1414</v>
      </c>
      <c r="E1824" s="25"/>
      <c r="F1824" s="25"/>
      <c r="G1824" s="25"/>
      <c r="H1824" s="25"/>
      <c r="I1824" s="25"/>
      <c r="J1824" s="25"/>
      <c r="K1824" s="10">
        <f>K1832</f>
        <v>1</v>
      </c>
      <c r="L1824" s="10">
        <f>L1832</f>
        <v>0</v>
      </c>
      <c r="M1824" s="10">
        <f>M1832</f>
        <v>0</v>
      </c>
    </row>
    <row r="1825" spans="1:13" x14ac:dyDescent="0.25">
      <c r="A1825" s="11"/>
      <c r="B1825" s="11"/>
      <c r="C1825" s="11"/>
      <c r="D1825" s="12"/>
      <c r="E1825" s="11"/>
      <c r="F1825" s="11"/>
      <c r="G1825" s="11"/>
      <c r="H1825" s="11"/>
      <c r="I1825" s="11"/>
      <c r="J1825" s="11"/>
      <c r="K1825" s="11"/>
      <c r="L1825" s="11"/>
      <c r="M1825" s="11"/>
    </row>
    <row r="1826" spans="1:13" x14ac:dyDescent="0.25">
      <c r="A1826" s="13" t="s">
        <v>1415</v>
      </c>
      <c r="B1826" s="13" t="s">
        <v>20</v>
      </c>
      <c r="C1826" s="13" t="s">
        <v>893</v>
      </c>
      <c r="D1826" s="14" t="s">
        <v>1416</v>
      </c>
      <c r="E1826" s="11"/>
      <c r="F1826" s="11"/>
      <c r="G1826" s="11"/>
      <c r="H1826" s="11"/>
      <c r="I1826" s="11"/>
      <c r="J1826" s="11"/>
      <c r="K1826" s="15">
        <v>63</v>
      </c>
      <c r="L1826" s="15"/>
      <c r="M1826" s="16">
        <f>ROUND(K1826*L1826,2)</f>
        <v>0</v>
      </c>
    </row>
    <row r="1827" spans="1:13" ht="22.5" x14ac:dyDescent="0.25">
      <c r="A1827" s="11"/>
      <c r="B1827" s="11"/>
      <c r="C1827" s="11"/>
      <c r="D1827" s="12" t="s">
        <v>1417</v>
      </c>
      <c r="E1827" s="11"/>
      <c r="F1827" s="11"/>
      <c r="G1827" s="11"/>
      <c r="H1827" s="11"/>
      <c r="I1827" s="11"/>
      <c r="J1827" s="11"/>
      <c r="K1827" s="11"/>
      <c r="L1827" s="11"/>
      <c r="M1827" s="11"/>
    </row>
    <row r="1828" spans="1:13" x14ac:dyDescent="0.25">
      <c r="A1828" s="13" t="s">
        <v>1418</v>
      </c>
      <c r="B1828" s="13" t="s">
        <v>20</v>
      </c>
      <c r="C1828" s="13" t="s">
        <v>1113</v>
      </c>
      <c r="D1828" s="14" t="s">
        <v>1419</v>
      </c>
      <c r="E1828" s="11"/>
      <c r="F1828" s="11"/>
      <c r="G1828" s="11"/>
      <c r="H1828" s="11"/>
      <c r="I1828" s="11"/>
      <c r="J1828" s="11"/>
      <c r="K1828" s="15">
        <v>1</v>
      </c>
      <c r="L1828" s="15"/>
      <c r="M1828" s="16">
        <f>ROUND(K1828*L1828,2)</f>
        <v>0</v>
      </c>
    </row>
    <row r="1829" spans="1:13" x14ac:dyDescent="0.25">
      <c r="A1829" s="11"/>
      <c r="B1829" s="11"/>
      <c r="C1829" s="11"/>
      <c r="D1829" s="12" t="s">
        <v>1420</v>
      </c>
      <c r="E1829" s="11"/>
      <c r="F1829" s="11"/>
      <c r="G1829" s="11"/>
      <c r="H1829" s="11"/>
      <c r="I1829" s="11"/>
      <c r="J1829" s="11"/>
      <c r="K1829" s="11"/>
      <c r="L1829" s="11"/>
      <c r="M1829" s="11"/>
    </row>
    <row r="1830" spans="1:13" x14ac:dyDescent="0.25">
      <c r="A1830" s="13" t="s">
        <v>1421</v>
      </c>
      <c r="B1830" s="13" t="s">
        <v>20</v>
      </c>
      <c r="C1830" s="13" t="s">
        <v>1113</v>
      </c>
      <c r="D1830" s="14" t="s">
        <v>1422</v>
      </c>
      <c r="E1830" s="11"/>
      <c r="F1830" s="11"/>
      <c r="G1830" s="11"/>
      <c r="H1830" s="11"/>
      <c r="I1830" s="11"/>
      <c r="J1830" s="11"/>
      <c r="K1830" s="15">
        <v>2</v>
      </c>
      <c r="L1830" s="15"/>
      <c r="M1830" s="16">
        <f>ROUND(K1830*L1830,2)</f>
        <v>0</v>
      </c>
    </row>
    <row r="1831" spans="1:13" ht="33.75" x14ac:dyDescent="0.25">
      <c r="A1831" s="11"/>
      <c r="B1831" s="11"/>
      <c r="C1831" s="11"/>
      <c r="D1831" s="12" t="s">
        <v>1423</v>
      </c>
      <c r="E1831" s="11"/>
      <c r="F1831" s="11"/>
      <c r="G1831" s="11"/>
      <c r="H1831" s="11"/>
      <c r="I1831" s="11"/>
      <c r="J1831" s="11"/>
      <c r="K1831" s="11"/>
      <c r="L1831" s="11"/>
      <c r="M1831" s="11"/>
    </row>
    <row r="1832" spans="1:13" x14ac:dyDescent="0.25">
      <c r="A1832" s="11"/>
      <c r="B1832" s="11"/>
      <c r="C1832" s="11"/>
      <c r="D1832" s="12"/>
      <c r="E1832" s="11"/>
      <c r="F1832" s="11"/>
      <c r="G1832" s="11"/>
      <c r="H1832" s="11"/>
      <c r="I1832" s="11"/>
      <c r="J1832" s="17" t="s">
        <v>1424</v>
      </c>
      <c r="K1832" s="15">
        <v>1</v>
      </c>
      <c r="L1832" s="10">
        <f>M1826+M1828+M1830</f>
        <v>0</v>
      </c>
      <c r="M1832" s="10">
        <f>ROUND(L1832*K1832,2)</f>
        <v>0</v>
      </c>
    </row>
    <row r="1833" spans="1:13" ht="3" customHeight="1" x14ac:dyDescent="0.25">
      <c r="A1833" s="18"/>
      <c r="B1833" s="18"/>
      <c r="C1833" s="18"/>
      <c r="D1833" s="19"/>
      <c r="E1833" s="18"/>
      <c r="F1833" s="18"/>
      <c r="G1833" s="18"/>
      <c r="H1833" s="18"/>
      <c r="I1833" s="18"/>
      <c r="J1833" s="18"/>
      <c r="K1833" s="18"/>
      <c r="L1833" s="18"/>
      <c r="M1833" s="18"/>
    </row>
    <row r="1834" spans="1:13" x14ac:dyDescent="0.25">
      <c r="A1834" s="23" t="s">
        <v>1425</v>
      </c>
      <c r="B1834" s="23" t="s">
        <v>16</v>
      </c>
      <c r="C1834" s="23" t="s">
        <v>28</v>
      </c>
      <c r="D1834" s="24" t="s">
        <v>1426</v>
      </c>
      <c r="E1834" s="25"/>
      <c r="F1834" s="25"/>
      <c r="G1834" s="25"/>
      <c r="H1834" s="25"/>
      <c r="I1834" s="25"/>
      <c r="J1834" s="25"/>
      <c r="K1834" s="10">
        <f>K1868</f>
        <v>1</v>
      </c>
      <c r="L1834" s="10">
        <f>L1868</f>
        <v>0</v>
      </c>
      <c r="M1834" s="10">
        <f>M1868</f>
        <v>0</v>
      </c>
    </row>
    <row r="1835" spans="1:13" x14ac:dyDescent="0.25">
      <c r="A1835" s="11"/>
      <c r="B1835" s="11"/>
      <c r="C1835" s="11"/>
      <c r="D1835" s="12"/>
      <c r="E1835" s="11"/>
      <c r="F1835" s="11"/>
      <c r="G1835" s="11"/>
      <c r="H1835" s="11"/>
      <c r="I1835" s="11"/>
      <c r="J1835" s="11"/>
      <c r="K1835" s="11"/>
      <c r="L1835" s="11"/>
      <c r="M1835" s="11"/>
    </row>
    <row r="1836" spans="1:13" x14ac:dyDescent="0.25">
      <c r="A1836" s="13" t="s">
        <v>1427</v>
      </c>
      <c r="B1836" s="13" t="s">
        <v>20</v>
      </c>
      <c r="C1836" s="13" t="s">
        <v>1113</v>
      </c>
      <c r="D1836" s="14" t="s">
        <v>1428</v>
      </c>
      <c r="E1836" s="11"/>
      <c r="F1836" s="11"/>
      <c r="G1836" s="11"/>
      <c r="H1836" s="11"/>
      <c r="I1836" s="11"/>
      <c r="J1836" s="11"/>
      <c r="K1836" s="15">
        <v>12</v>
      </c>
      <c r="L1836" s="15"/>
      <c r="M1836" s="16">
        <f>ROUND(K1836*L1836,2)</f>
        <v>0</v>
      </c>
    </row>
    <row r="1837" spans="1:13" ht="22.5" x14ac:dyDescent="0.25">
      <c r="A1837" s="11"/>
      <c r="B1837" s="11"/>
      <c r="C1837" s="11"/>
      <c r="D1837" s="12" t="s">
        <v>1429</v>
      </c>
      <c r="E1837" s="11"/>
      <c r="F1837" s="11"/>
      <c r="G1837" s="11"/>
      <c r="H1837" s="11"/>
      <c r="I1837" s="11"/>
      <c r="J1837" s="11"/>
      <c r="K1837" s="11"/>
      <c r="L1837" s="11"/>
      <c r="M1837" s="11"/>
    </row>
    <row r="1838" spans="1:13" x14ac:dyDescent="0.25">
      <c r="A1838" s="13" t="s">
        <v>1430</v>
      </c>
      <c r="B1838" s="13" t="s">
        <v>20</v>
      </c>
      <c r="C1838" s="13" t="s">
        <v>1113</v>
      </c>
      <c r="D1838" s="14" t="s">
        <v>1431</v>
      </c>
      <c r="E1838" s="11"/>
      <c r="F1838" s="11"/>
      <c r="G1838" s="11"/>
      <c r="H1838" s="11"/>
      <c r="I1838" s="11"/>
      <c r="J1838" s="11"/>
      <c r="K1838" s="15">
        <v>4</v>
      </c>
      <c r="L1838" s="15"/>
      <c r="M1838" s="16">
        <f>ROUND(K1838*L1838,2)</f>
        <v>0</v>
      </c>
    </row>
    <row r="1839" spans="1:13" ht="22.5" x14ac:dyDescent="0.25">
      <c r="A1839" s="11"/>
      <c r="B1839" s="11"/>
      <c r="C1839" s="11"/>
      <c r="D1839" s="12" t="s">
        <v>1432</v>
      </c>
      <c r="E1839" s="11"/>
      <c r="F1839" s="11"/>
      <c r="G1839" s="11"/>
      <c r="H1839" s="11"/>
      <c r="I1839" s="11"/>
      <c r="J1839" s="11"/>
      <c r="K1839" s="11"/>
      <c r="L1839" s="11"/>
      <c r="M1839" s="11"/>
    </row>
    <row r="1840" spans="1:13" x14ac:dyDescent="0.25">
      <c r="A1840" s="13" t="s">
        <v>1433</v>
      </c>
      <c r="B1840" s="13" t="s">
        <v>20</v>
      </c>
      <c r="C1840" s="13" t="s">
        <v>1113</v>
      </c>
      <c r="D1840" s="14" t="s">
        <v>1434</v>
      </c>
      <c r="E1840" s="11"/>
      <c r="F1840" s="11"/>
      <c r="G1840" s="11"/>
      <c r="H1840" s="11"/>
      <c r="I1840" s="11"/>
      <c r="J1840" s="11"/>
      <c r="K1840" s="15">
        <v>1</v>
      </c>
      <c r="L1840" s="15"/>
      <c r="M1840" s="16">
        <f>ROUND(K1840*L1840,2)</f>
        <v>0</v>
      </c>
    </row>
    <row r="1841" spans="1:13" ht="22.5" x14ac:dyDescent="0.25">
      <c r="A1841" s="11"/>
      <c r="B1841" s="11"/>
      <c r="C1841" s="11"/>
      <c r="D1841" s="12" t="s">
        <v>1435</v>
      </c>
      <c r="E1841" s="11"/>
      <c r="F1841" s="11"/>
      <c r="G1841" s="11"/>
      <c r="H1841" s="11"/>
      <c r="I1841" s="11"/>
      <c r="J1841" s="11"/>
      <c r="K1841" s="11"/>
      <c r="L1841" s="11"/>
      <c r="M1841" s="11"/>
    </row>
    <row r="1842" spans="1:13" x14ac:dyDescent="0.25">
      <c r="A1842" s="13" t="s">
        <v>1436</v>
      </c>
      <c r="B1842" s="13" t="s">
        <v>20</v>
      </c>
      <c r="C1842" s="13" t="s">
        <v>1113</v>
      </c>
      <c r="D1842" s="14" t="s">
        <v>1437</v>
      </c>
      <c r="E1842" s="11"/>
      <c r="F1842" s="11"/>
      <c r="G1842" s="11"/>
      <c r="H1842" s="11"/>
      <c r="I1842" s="11"/>
      <c r="J1842" s="11"/>
      <c r="K1842" s="15">
        <v>1</v>
      </c>
      <c r="L1842" s="15"/>
      <c r="M1842" s="16">
        <f>ROUND(K1842*L1842,2)</f>
        <v>0</v>
      </c>
    </row>
    <row r="1843" spans="1:13" ht="22.5" x14ac:dyDescent="0.25">
      <c r="A1843" s="11"/>
      <c r="B1843" s="11"/>
      <c r="C1843" s="11"/>
      <c r="D1843" s="12" t="s">
        <v>1438</v>
      </c>
      <c r="E1843" s="11"/>
      <c r="F1843" s="11"/>
      <c r="G1843" s="11"/>
      <c r="H1843" s="11"/>
      <c r="I1843" s="11"/>
      <c r="J1843" s="11"/>
      <c r="K1843" s="11"/>
      <c r="L1843" s="11"/>
      <c r="M1843" s="11"/>
    </row>
    <row r="1844" spans="1:13" x14ac:dyDescent="0.25">
      <c r="A1844" s="13" t="s">
        <v>1439</v>
      </c>
      <c r="B1844" s="13" t="s">
        <v>20</v>
      </c>
      <c r="C1844" s="13" t="s">
        <v>1113</v>
      </c>
      <c r="D1844" s="14" t="s">
        <v>1440</v>
      </c>
      <c r="E1844" s="11"/>
      <c r="F1844" s="11"/>
      <c r="G1844" s="11"/>
      <c r="H1844" s="11"/>
      <c r="I1844" s="11"/>
      <c r="J1844" s="11"/>
      <c r="K1844" s="15">
        <v>8</v>
      </c>
      <c r="L1844" s="15"/>
      <c r="M1844" s="16">
        <f>ROUND(K1844*L1844,2)</f>
        <v>0</v>
      </c>
    </row>
    <row r="1845" spans="1:13" ht="22.5" x14ac:dyDescent="0.25">
      <c r="A1845" s="11"/>
      <c r="B1845" s="11"/>
      <c r="C1845" s="11"/>
      <c r="D1845" s="12" t="s">
        <v>1441</v>
      </c>
      <c r="E1845" s="11"/>
      <c r="F1845" s="11"/>
      <c r="G1845" s="11"/>
      <c r="H1845" s="11"/>
      <c r="I1845" s="11"/>
      <c r="J1845" s="11"/>
      <c r="K1845" s="11"/>
      <c r="L1845" s="11"/>
      <c r="M1845" s="11"/>
    </row>
    <row r="1846" spans="1:13" x14ac:dyDescent="0.25">
      <c r="A1846" s="13" t="s">
        <v>1442</v>
      </c>
      <c r="B1846" s="13" t="s">
        <v>20</v>
      </c>
      <c r="C1846" s="13" t="s">
        <v>1113</v>
      </c>
      <c r="D1846" s="14" t="s">
        <v>1443</v>
      </c>
      <c r="E1846" s="11"/>
      <c r="F1846" s="11"/>
      <c r="G1846" s="11"/>
      <c r="H1846" s="11"/>
      <c r="I1846" s="11"/>
      <c r="J1846" s="11"/>
      <c r="K1846" s="15">
        <v>8</v>
      </c>
      <c r="L1846" s="15"/>
      <c r="M1846" s="16">
        <f>ROUND(K1846*L1846,2)</f>
        <v>0</v>
      </c>
    </row>
    <row r="1847" spans="1:13" ht="22.5" x14ac:dyDescent="0.25">
      <c r="A1847" s="11"/>
      <c r="B1847" s="11"/>
      <c r="C1847" s="11"/>
      <c r="D1847" s="12" t="s">
        <v>1444</v>
      </c>
      <c r="E1847" s="11"/>
      <c r="F1847" s="11"/>
      <c r="G1847" s="11"/>
      <c r="H1847" s="11"/>
      <c r="I1847" s="11"/>
      <c r="J1847" s="11"/>
      <c r="K1847" s="11"/>
      <c r="L1847" s="11"/>
      <c r="M1847" s="11"/>
    </row>
    <row r="1848" spans="1:13" x14ac:dyDescent="0.25">
      <c r="A1848" s="13" t="s">
        <v>1445</v>
      </c>
      <c r="B1848" s="13" t="s">
        <v>20</v>
      </c>
      <c r="C1848" s="13" t="s">
        <v>893</v>
      </c>
      <c r="D1848" s="14" t="s">
        <v>1446</v>
      </c>
      <c r="E1848" s="11"/>
      <c r="F1848" s="11"/>
      <c r="G1848" s="11"/>
      <c r="H1848" s="11"/>
      <c r="I1848" s="11"/>
      <c r="J1848" s="11"/>
      <c r="K1848" s="15">
        <v>100</v>
      </c>
      <c r="L1848" s="15"/>
      <c r="M1848" s="16">
        <f>ROUND(K1848*L1848,2)</f>
        <v>0</v>
      </c>
    </row>
    <row r="1849" spans="1:13" ht="78.75" x14ac:dyDescent="0.25">
      <c r="A1849" s="11"/>
      <c r="B1849" s="11"/>
      <c r="C1849" s="11"/>
      <c r="D1849" s="12" t="s">
        <v>1447</v>
      </c>
      <c r="E1849" s="11"/>
      <c r="F1849" s="11"/>
      <c r="G1849" s="11"/>
      <c r="H1849" s="11"/>
      <c r="I1849" s="11"/>
      <c r="J1849" s="11"/>
      <c r="K1849" s="11"/>
      <c r="L1849" s="11"/>
      <c r="M1849" s="11"/>
    </row>
    <row r="1850" spans="1:13" x14ac:dyDescent="0.25">
      <c r="A1850" s="13" t="s">
        <v>1448</v>
      </c>
      <c r="B1850" s="13" t="s">
        <v>20</v>
      </c>
      <c r="C1850" s="13" t="s">
        <v>893</v>
      </c>
      <c r="D1850" s="14" t="s">
        <v>1449</v>
      </c>
      <c r="E1850" s="11"/>
      <c r="F1850" s="11"/>
      <c r="G1850" s="11"/>
      <c r="H1850" s="11"/>
      <c r="I1850" s="11"/>
      <c r="J1850" s="11"/>
      <c r="K1850" s="15">
        <v>20</v>
      </c>
      <c r="L1850" s="15"/>
      <c r="M1850" s="16">
        <f>ROUND(K1850*L1850,2)</f>
        <v>0</v>
      </c>
    </row>
    <row r="1851" spans="1:13" ht="123.75" x14ac:dyDescent="0.25">
      <c r="A1851" s="11"/>
      <c r="B1851" s="11"/>
      <c r="C1851" s="11"/>
      <c r="D1851" s="12" t="s">
        <v>1450</v>
      </c>
      <c r="E1851" s="11"/>
      <c r="F1851" s="11"/>
      <c r="G1851" s="11"/>
      <c r="H1851" s="11"/>
      <c r="I1851" s="11"/>
      <c r="J1851" s="11"/>
      <c r="K1851" s="11"/>
      <c r="L1851" s="11"/>
      <c r="M1851" s="11"/>
    </row>
    <row r="1852" spans="1:13" x14ac:dyDescent="0.25">
      <c r="A1852" s="13" t="s">
        <v>1451</v>
      </c>
      <c r="B1852" s="13" t="s">
        <v>20</v>
      </c>
      <c r="C1852" s="13" t="s">
        <v>1113</v>
      </c>
      <c r="D1852" s="14" t="s">
        <v>1452</v>
      </c>
      <c r="E1852" s="11"/>
      <c r="F1852" s="11"/>
      <c r="G1852" s="11"/>
      <c r="H1852" s="11"/>
      <c r="I1852" s="11"/>
      <c r="J1852" s="11"/>
      <c r="K1852" s="15">
        <v>1</v>
      </c>
      <c r="L1852" s="15"/>
      <c r="M1852" s="16">
        <f>ROUND(K1852*L1852,2)</f>
        <v>0</v>
      </c>
    </row>
    <row r="1853" spans="1:13" ht="123.75" x14ac:dyDescent="0.25">
      <c r="A1853" s="11"/>
      <c r="B1853" s="11"/>
      <c r="C1853" s="11"/>
      <c r="D1853" s="12" t="s">
        <v>1453</v>
      </c>
      <c r="E1853" s="11"/>
      <c r="F1853" s="11"/>
      <c r="G1853" s="11"/>
      <c r="H1853" s="11"/>
      <c r="I1853" s="11"/>
      <c r="J1853" s="11"/>
      <c r="K1853" s="11"/>
      <c r="L1853" s="11"/>
      <c r="M1853" s="11"/>
    </row>
    <row r="1854" spans="1:13" x14ac:dyDescent="0.25">
      <c r="A1854" s="13" t="s">
        <v>1454</v>
      </c>
      <c r="B1854" s="13" t="s">
        <v>20</v>
      </c>
      <c r="C1854" s="13" t="s">
        <v>1113</v>
      </c>
      <c r="D1854" s="14" t="s">
        <v>1455</v>
      </c>
      <c r="E1854" s="11"/>
      <c r="F1854" s="11"/>
      <c r="G1854" s="11"/>
      <c r="H1854" s="11"/>
      <c r="I1854" s="11"/>
      <c r="J1854" s="11"/>
      <c r="K1854" s="15">
        <v>1</v>
      </c>
      <c r="L1854" s="15"/>
      <c r="M1854" s="16">
        <f>ROUND(K1854*L1854,2)</f>
        <v>0</v>
      </c>
    </row>
    <row r="1855" spans="1:13" ht="45" x14ac:dyDescent="0.25">
      <c r="A1855" s="11"/>
      <c r="B1855" s="11"/>
      <c r="C1855" s="11"/>
      <c r="D1855" s="12" t="s">
        <v>1456</v>
      </c>
      <c r="E1855" s="11"/>
      <c r="F1855" s="11"/>
      <c r="G1855" s="11"/>
      <c r="H1855" s="11"/>
      <c r="I1855" s="11"/>
      <c r="J1855" s="11"/>
      <c r="K1855" s="11"/>
      <c r="L1855" s="11"/>
      <c r="M1855" s="11"/>
    </row>
    <row r="1856" spans="1:13" x14ac:dyDescent="0.25">
      <c r="A1856" s="13" t="s">
        <v>1457</v>
      </c>
      <c r="B1856" s="13" t="s">
        <v>20</v>
      </c>
      <c r="C1856" s="13" t="s">
        <v>893</v>
      </c>
      <c r="D1856" s="14" t="s">
        <v>1458</v>
      </c>
      <c r="E1856" s="11"/>
      <c r="F1856" s="11"/>
      <c r="G1856" s="11"/>
      <c r="H1856" s="11"/>
      <c r="I1856" s="11"/>
      <c r="J1856" s="11"/>
      <c r="K1856" s="15">
        <v>5</v>
      </c>
      <c r="L1856" s="15"/>
      <c r="M1856" s="16">
        <f>ROUND(K1856*L1856,2)</f>
        <v>0</v>
      </c>
    </row>
    <row r="1857" spans="1:13" ht="33.75" x14ac:dyDescent="0.25">
      <c r="A1857" s="11"/>
      <c r="B1857" s="11"/>
      <c r="C1857" s="11"/>
      <c r="D1857" s="12" t="s">
        <v>1459</v>
      </c>
      <c r="E1857" s="11"/>
      <c r="F1857" s="11"/>
      <c r="G1857" s="11"/>
      <c r="H1857" s="11"/>
      <c r="I1857" s="11"/>
      <c r="J1857" s="11"/>
      <c r="K1857" s="11"/>
      <c r="L1857" s="11"/>
      <c r="M1857" s="11"/>
    </row>
    <row r="1858" spans="1:13" x14ac:dyDescent="0.25">
      <c r="A1858" s="13" t="s">
        <v>1460</v>
      </c>
      <c r="B1858" s="13" t="s">
        <v>20</v>
      </c>
      <c r="C1858" s="13" t="s">
        <v>893</v>
      </c>
      <c r="D1858" s="14" t="s">
        <v>1414</v>
      </c>
      <c r="E1858" s="11"/>
      <c r="F1858" s="11"/>
      <c r="G1858" s="11"/>
      <c r="H1858" s="11"/>
      <c r="I1858" s="11"/>
      <c r="J1858" s="11"/>
      <c r="K1858" s="15">
        <v>20</v>
      </c>
      <c r="L1858" s="15"/>
      <c r="M1858" s="16">
        <f>ROUND(K1858*L1858,2)</f>
        <v>0</v>
      </c>
    </row>
    <row r="1859" spans="1:13" ht="22.5" x14ac:dyDescent="0.25">
      <c r="A1859" s="11"/>
      <c r="B1859" s="11"/>
      <c r="C1859" s="11"/>
      <c r="D1859" s="12" t="s">
        <v>1461</v>
      </c>
      <c r="E1859" s="11"/>
      <c r="F1859" s="11"/>
      <c r="G1859" s="11"/>
      <c r="H1859" s="11"/>
      <c r="I1859" s="11"/>
      <c r="J1859" s="11"/>
      <c r="K1859" s="11"/>
      <c r="L1859" s="11"/>
      <c r="M1859" s="11"/>
    </row>
    <row r="1860" spans="1:13" x14ac:dyDescent="0.25">
      <c r="A1860" s="13" t="s">
        <v>1462</v>
      </c>
      <c r="B1860" s="13" t="s">
        <v>20</v>
      </c>
      <c r="C1860" s="13" t="s">
        <v>1113</v>
      </c>
      <c r="D1860" s="14" t="s">
        <v>1463</v>
      </c>
      <c r="E1860" s="11"/>
      <c r="F1860" s="11"/>
      <c r="G1860" s="11"/>
      <c r="H1860" s="11"/>
      <c r="I1860" s="11"/>
      <c r="J1860" s="11"/>
      <c r="K1860" s="15">
        <v>1</v>
      </c>
      <c r="L1860" s="15"/>
      <c r="M1860" s="16">
        <f>ROUND(K1860*L1860,2)</f>
        <v>0</v>
      </c>
    </row>
    <row r="1861" spans="1:13" ht="33.75" x14ac:dyDescent="0.25">
      <c r="A1861" s="11"/>
      <c r="B1861" s="11"/>
      <c r="C1861" s="11"/>
      <c r="D1861" s="12" t="s">
        <v>1464</v>
      </c>
      <c r="E1861" s="11"/>
      <c r="F1861" s="11"/>
      <c r="G1861" s="11"/>
      <c r="H1861" s="11"/>
      <c r="I1861" s="11"/>
      <c r="J1861" s="11"/>
      <c r="K1861" s="11"/>
      <c r="L1861" s="11"/>
      <c r="M1861" s="11"/>
    </row>
    <row r="1862" spans="1:13" x14ac:dyDescent="0.25">
      <c r="A1862" s="13" t="s">
        <v>1465</v>
      </c>
      <c r="B1862" s="13" t="s">
        <v>20</v>
      </c>
      <c r="C1862" s="13" t="s">
        <v>1113</v>
      </c>
      <c r="D1862" s="14" t="s">
        <v>1466</v>
      </c>
      <c r="E1862" s="11"/>
      <c r="F1862" s="11"/>
      <c r="G1862" s="11"/>
      <c r="H1862" s="11"/>
      <c r="I1862" s="11"/>
      <c r="J1862" s="11"/>
      <c r="K1862" s="15">
        <v>1</v>
      </c>
      <c r="L1862" s="15"/>
      <c r="M1862" s="16">
        <f>ROUND(K1862*L1862,2)</f>
        <v>0</v>
      </c>
    </row>
    <row r="1863" spans="1:13" ht="33.75" x14ac:dyDescent="0.25">
      <c r="A1863" s="11"/>
      <c r="B1863" s="11"/>
      <c r="C1863" s="11"/>
      <c r="D1863" s="12" t="s">
        <v>1467</v>
      </c>
      <c r="E1863" s="11"/>
      <c r="F1863" s="11"/>
      <c r="G1863" s="11"/>
      <c r="H1863" s="11"/>
      <c r="I1863" s="11"/>
      <c r="J1863" s="11"/>
      <c r="K1863" s="11"/>
      <c r="L1863" s="11"/>
      <c r="M1863" s="11"/>
    </row>
    <row r="1864" spans="1:13" x14ac:dyDescent="0.25">
      <c r="A1864" s="13" t="s">
        <v>1223</v>
      </c>
      <c r="B1864" s="13" t="s">
        <v>20</v>
      </c>
      <c r="C1864" s="13" t="s">
        <v>893</v>
      </c>
      <c r="D1864" s="14" t="s">
        <v>1224</v>
      </c>
      <c r="E1864" s="11"/>
      <c r="F1864" s="11"/>
      <c r="G1864" s="11"/>
      <c r="H1864" s="11"/>
      <c r="I1864" s="11"/>
      <c r="J1864" s="11"/>
      <c r="K1864" s="15">
        <v>5</v>
      </c>
      <c r="L1864" s="15"/>
      <c r="M1864" s="16">
        <f>ROUND(K1864*L1864,2)</f>
        <v>0</v>
      </c>
    </row>
    <row r="1865" spans="1:13" ht="45" x14ac:dyDescent="0.25">
      <c r="A1865" s="11"/>
      <c r="B1865" s="11"/>
      <c r="C1865" s="11"/>
      <c r="D1865" s="12" t="s">
        <v>1225</v>
      </c>
      <c r="E1865" s="11"/>
      <c r="F1865" s="11"/>
      <c r="G1865" s="11"/>
      <c r="H1865" s="11"/>
      <c r="I1865" s="11"/>
      <c r="J1865" s="11"/>
      <c r="K1865" s="11"/>
      <c r="L1865" s="11"/>
      <c r="M1865" s="11"/>
    </row>
    <row r="1866" spans="1:13" x14ac:dyDescent="0.25">
      <c r="A1866" s="13" t="s">
        <v>1247</v>
      </c>
      <c r="B1866" s="13" t="s">
        <v>20</v>
      </c>
      <c r="C1866" s="13" t="s">
        <v>893</v>
      </c>
      <c r="D1866" s="14" t="s">
        <v>1248</v>
      </c>
      <c r="E1866" s="11"/>
      <c r="F1866" s="11"/>
      <c r="G1866" s="11"/>
      <c r="H1866" s="11"/>
      <c r="I1866" s="11"/>
      <c r="J1866" s="11"/>
      <c r="K1866" s="15">
        <v>5</v>
      </c>
      <c r="L1866" s="15"/>
      <c r="M1866" s="16">
        <f>ROUND(K1866*L1866,2)</f>
        <v>0</v>
      </c>
    </row>
    <row r="1867" spans="1:13" ht="45" x14ac:dyDescent="0.25">
      <c r="A1867" s="11"/>
      <c r="B1867" s="11"/>
      <c r="C1867" s="11"/>
      <c r="D1867" s="12" t="s">
        <v>1249</v>
      </c>
      <c r="E1867" s="11"/>
      <c r="F1867" s="11"/>
      <c r="G1867" s="11"/>
      <c r="H1867" s="11"/>
      <c r="I1867" s="11"/>
      <c r="J1867" s="11"/>
      <c r="K1867" s="11"/>
      <c r="L1867" s="11"/>
      <c r="M1867" s="11"/>
    </row>
    <row r="1868" spans="1:13" x14ac:dyDescent="0.25">
      <c r="A1868" s="11"/>
      <c r="B1868" s="11"/>
      <c r="C1868" s="11"/>
      <c r="D1868" s="12"/>
      <c r="E1868" s="11"/>
      <c r="F1868" s="11"/>
      <c r="G1868" s="11"/>
      <c r="H1868" s="11"/>
      <c r="I1868" s="11"/>
      <c r="J1868" s="17" t="s">
        <v>1468</v>
      </c>
      <c r="K1868" s="15">
        <v>1</v>
      </c>
      <c r="L1868" s="10">
        <f>M1836+M1838+M1840+M1842+M1844+M1846+M1848+M1850+M1852+M1854+M1856+M1858+M1860+M1862+M1864+M1866</f>
        <v>0</v>
      </c>
      <c r="M1868" s="10">
        <f>ROUND(L1868*K1868,2)</f>
        <v>0</v>
      </c>
    </row>
    <row r="1869" spans="1:13" ht="3" customHeight="1" x14ac:dyDescent="0.25">
      <c r="A1869" s="18"/>
      <c r="B1869" s="18"/>
      <c r="C1869" s="18"/>
      <c r="D1869" s="19"/>
      <c r="E1869" s="18"/>
      <c r="F1869" s="18"/>
      <c r="G1869" s="18"/>
      <c r="H1869" s="18"/>
      <c r="I1869" s="18"/>
      <c r="J1869" s="18"/>
      <c r="K1869" s="18"/>
      <c r="L1869" s="18"/>
      <c r="M1869" s="18"/>
    </row>
    <row r="1870" spans="1:13" x14ac:dyDescent="0.25">
      <c r="A1870" s="23" t="s">
        <v>1469</v>
      </c>
      <c r="B1870" s="23" t="s">
        <v>16</v>
      </c>
      <c r="C1870" s="23" t="s">
        <v>28</v>
      </c>
      <c r="D1870" s="24" t="s">
        <v>1013</v>
      </c>
      <c r="E1870" s="25"/>
      <c r="F1870" s="25"/>
      <c r="G1870" s="25"/>
      <c r="H1870" s="25"/>
      <c r="I1870" s="25"/>
      <c r="J1870" s="25"/>
      <c r="K1870" s="10">
        <f>K1874</f>
        <v>1</v>
      </c>
      <c r="L1870" s="10">
        <f>L1874</f>
        <v>0</v>
      </c>
      <c r="M1870" s="10">
        <f>M1874</f>
        <v>0</v>
      </c>
    </row>
    <row r="1871" spans="1:13" x14ac:dyDescent="0.25">
      <c r="A1871" s="11"/>
      <c r="B1871" s="11"/>
      <c r="C1871" s="11"/>
      <c r="D1871" s="12"/>
      <c r="E1871" s="11"/>
      <c r="F1871" s="11"/>
      <c r="G1871" s="11"/>
      <c r="H1871" s="11"/>
      <c r="I1871" s="11"/>
      <c r="J1871" s="11"/>
      <c r="K1871" s="11"/>
      <c r="L1871" s="11"/>
      <c r="M1871" s="11"/>
    </row>
    <row r="1872" spans="1:13" x14ac:dyDescent="0.25">
      <c r="A1872" s="13" t="s">
        <v>1470</v>
      </c>
      <c r="B1872" s="13" t="s">
        <v>20</v>
      </c>
      <c r="C1872" s="13" t="s">
        <v>1113</v>
      </c>
      <c r="D1872" s="14" t="s">
        <v>1471</v>
      </c>
      <c r="E1872" s="11"/>
      <c r="F1872" s="11"/>
      <c r="G1872" s="11"/>
      <c r="H1872" s="11"/>
      <c r="I1872" s="11"/>
      <c r="J1872" s="11"/>
      <c r="K1872" s="15">
        <v>1</v>
      </c>
      <c r="L1872" s="15"/>
      <c r="M1872" s="16">
        <f>ROUND(K1872*L1872,2)</f>
        <v>0</v>
      </c>
    </row>
    <row r="1873" spans="1:13" ht="191.25" x14ac:dyDescent="0.25">
      <c r="A1873" s="11"/>
      <c r="B1873" s="11"/>
      <c r="C1873" s="11"/>
      <c r="D1873" s="12" t="s">
        <v>1472</v>
      </c>
      <c r="E1873" s="11"/>
      <c r="F1873" s="11"/>
      <c r="G1873" s="11"/>
      <c r="H1873" s="11"/>
      <c r="I1873" s="11"/>
      <c r="J1873" s="11"/>
      <c r="K1873" s="11"/>
      <c r="L1873" s="11"/>
      <c r="M1873" s="11"/>
    </row>
    <row r="1874" spans="1:13" x14ac:dyDescent="0.25">
      <c r="A1874" s="11"/>
      <c r="B1874" s="11"/>
      <c r="C1874" s="11"/>
      <c r="D1874" s="12"/>
      <c r="E1874" s="11"/>
      <c r="F1874" s="11"/>
      <c r="G1874" s="11"/>
      <c r="H1874" s="11"/>
      <c r="I1874" s="11"/>
      <c r="J1874" s="17" t="s">
        <v>1473</v>
      </c>
      <c r="K1874" s="15">
        <v>1</v>
      </c>
      <c r="L1874" s="10">
        <f>M1872</f>
        <v>0</v>
      </c>
      <c r="M1874" s="10">
        <f>ROUND(L1874*K1874,2)</f>
        <v>0</v>
      </c>
    </row>
    <row r="1875" spans="1:13" ht="3" customHeight="1" x14ac:dyDescent="0.25">
      <c r="A1875" s="18"/>
      <c r="B1875" s="18"/>
      <c r="C1875" s="18"/>
      <c r="D1875" s="19"/>
      <c r="E1875" s="18"/>
      <c r="F1875" s="18"/>
      <c r="G1875" s="18"/>
      <c r="H1875" s="18"/>
      <c r="I1875" s="18"/>
      <c r="J1875" s="18"/>
      <c r="K1875" s="18"/>
      <c r="L1875" s="18"/>
      <c r="M1875" s="18"/>
    </row>
    <row r="1876" spans="1:13" x14ac:dyDescent="0.25">
      <c r="A1876" s="11"/>
      <c r="B1876" s="11"/>
      <c r="C1876" s="11"/>
      <c r="D1876" s="12"/>
      <c r="E1876" s="11"/>
      <c r="F1876" s="11"/>
      <c r="G1876" s="11"/>
      <c r="H1876" s="11"/>
      <c r="I1876" s="11"/>
      <c r="J1876" s="17" t="s">
        <v>1474</v>
      </c>
      <c r="K1876" s="20">
        <v>1</v>
      </c>
      <c r="L1876" s="10">
        <f>M1603+M1609+M1617+M1625+M1701+M1734+M1786+M1800+M1822+M1832+M1868+M1874</f>
        <v>0</v>
      </c>
      <c r="M1876" s="10">
        <f>ROUND(L1876*K1876,2)</f>
        <v>0</v>
      </c>
    </row>
    <row r="1877" spans="1:13" ht="3" customHeight="1" x14ac:dyDescent="0.25">
      <c r="A1877" s="18"/>
      <c r="B1877" s="18"/>
      <c r="C1877" s="18"/>
      <c r="D1877" s="19"/>
      <c r="E1877" s="18"/>
      <c r="F1877" s="18"/>
      <c r="G1877" s="18"/>
      <c r="H1877" s="18"/>
      <c r="I1877" s="18"/>
      <c r="J1877" s="18"/>
      <c r="K1877" s="18"/>
      <c r="L1877" s="18"/>
      <c r="M1877" s="18"/>
    </row>
    <row r="1878" spans="1:13" x14ac:dyDescent="0.25">
      <c r="A1878" s="6" t="s">
        <v>1475</v>
      </c>
      <c r="B1878" s="6" t="s">
        <v>16</v>
      </c>
      <c r="C1878" s="6" t="s">
        <v>17</v>
      </c>
      <c r="D1878" s="7" t="s">
        <v>1476</v>
      </c>
      <c r="E1878" s="8"/>
      <c r="F1878" s="8"/>
      <c r="G1878" s="8"/>
      <c r="H1878" s="8"/>
      <c r="I1878" s="8"/>
      <c r="J1878" s="8"/>
      <c r="K1878" s="9">
        <f>K1894</f>
        <v>1</v>
      </c>
      <c r="L1878" s="10">
        <f>L1894</f>
        <v>0</v>
      </c>
      <c r="M1878" s="10">
        <f>M1894</f>
        <v>0</v>
      </c>
    </row>
    <row r="1879" spans="1:13" x14ac:dyDescent="0.25">
      <c r="A1879" s="11"/>
      <c r="B1879" s="11"/>
      <c r="C1879" s="11"/>
      <c r="D1879" s="12"/>
      <c r="E1879" s="11"/>
      <c r="F1879" s="11"/>
      <c r="G1879" s="11"/>
      <c r="H1879" s="11"/>
      <c r="I1879" s="11"/>
      <c r="J1879" s="11"/>
      <c r="K1879" s="11"/>
      <c r="L1879" s="11"/>
      <c r="M1879" s="11"/>
    </row>
    <row r="1880" spans="1:13" x14ac:dyDescent="0.25">
      <c r="A1880" s="13" t="s">
        <v>1477</v>
      </c>
      <c r="B1880" s="13" t="s">
        <v>20</v>
      </c>
      <c r="C1880" s="13" t="s">
        <v>5</v>
      </c>
      <c r="D1880" s="14" t="s">
        <v>1478</v>
      </c>
      <c r="E1880" s="11"/>
      <c r="F1880" s="11"/>
      <c r="G1880" s="11"/>
      <c r="H1880" s="11"/>
      <c r="I1880" s="11"/>
      <c r="J1880" s="11"/>
      <c r="K1880" s="15">
        <v>20</v>
      </c>
      <c r="L1880" s="15"/>
      <c r="M1880" s="16">
        <f>ROUND(K1880*L1880,2)</f>
        <v>0</v>
      </c>
    </row>
    <row r="1881" spans="1:13" ht="56.25" x14ac:dyDescent="0.25">
      <c r="A1881" s="11"/>
      <c r="B1881" s="11"/>
      <c r="C1881" s="11"/>
      <c r="D1881" s="12" t="s">
        <v>1479</v>
      </c>
      <c r="E1881" s="11"/>
      <c r="F1881" s="11"/>
      <c r="G1881" s="11"/>
      <c r="H1881" s="11"/>
      <c r="I1881" s="11"/>
      <c r="J1881" s="11"/>
      <c r="K1881" s="11"/>
      <c r="L1881" s="11"/>
      <c r="M1881" s="11"/>
    </row>
    <row r="1882" spans="1:13" ht="409.5" x14ac:dyDescent="0.25">
      <c r="A1882" s="11"/>
      <c r="B1882" s="11"/>
      <c r="C1882" s="11"/>
      <c r="D1882" s="12" t="s">
        <v>1480</v>
      </c>
      <c r="E1882" s="11"/>
      <c r="F1882" s="11"/>
      <c r="G1882" s="11"/>
      <c r="H1882" s="11"/>
      <c r="I1882" s="11"/>
      <c r="J1882" s="11"/>
      <c r="K1882" s="11"/>
      <c r="L1882" s="11"/>
      <c r="M1882" s="11"/>
    </row>
    <row r="1883" spans="1:13" x14ac:dyDescent="0.25">
      <c r="A1883" s="13" t="s">
        <v>1481</v>
      </c>
      <c r="B1883" s="13" t="s">
        <v>20</v>
      </c>
      <c r="C1883" s="13" t="s">
        <v>5</v>
      </c>
      <c r="D1883" s="14" t="s">
        <v>1482</v>
      </c>
      <c r="E1883" s="11"/>
      <c r="F1883" s="11"/>
      <c r="G1883" s="11"/>
      <c r="H1883" s="11"/>
      <c r="I1883" s="11"/>
      <c r="J1883" s="11"/>
      <c r="K1883" s="15">
        <v>11</v>
      </c>
      <c r="L1883" s="15"/>
      <c r="M1883" s="16">
        <f>ROUND(K1883*L1883,2)</f>
        <v>0</v>
      </c>
    </row>
    <row r="1884" spans="1:13" ht="56.25" x14ac:dyDescent="0.25">
      <c r="A1884" s="11"/>
      <c r="B1884" s="11"/>
      <c r="C1884" s="11"/>
      <c r="D1884" s="12" t="s">
        <v>1483</v>
      </c>
      <c r="E1884" s="11"/>
      <c r="F1884" s="11"/>
      <c r="G1884" s="11"/>
      <c r="H1884" s="11"/>
      <c r="I1884" s="11"/>
      <c r="J1884" s="11"/>
      <c r="K1884" s="11"/>
      <c r="L1884" s="11"/>
      <c r="M1884" s="11"/>
    </row>
    <row r="1885" spans="1:13" ht="409.5" x14ac:dyDescent="0.25">
      <c r="A1885" s="11"/>
      <c r="B1885" s="11"/>
      <c r="C1885" s="11"/>
      <c r="D1885" s="12" t="s">
        <v>1484</v>
      </c>
      <c r="E1885" s="11"/>
      <c r="F1885" s="11"/>
      <c r="G1885" s="11"/>
      <c r="H1885" s="11"/>
      <c r="I1885" s="11"/>
      <c r="J1885" s="11"/>
      <c r="K1885" s="11"/>
      <c r="L1885" s="11"/>
      <c r="M1885" s="11"/>
    </row>
    <row r="1886" spans="1:13" x14ac:dyDescent="0.25">
      <c r="A1886" s="13" t="s">
        <v>1485</v>
      </c>
      <c r="B1886" s="13" t="s">
        <v>20</v>
      </c>
      <c r="C1886" s="13" t="s">
        <v>5</v>
      </c>
      <c r="D1886" s="14" t="s">
        <v>1486</v>
      </c>
      <c r="E1886" s="11"/>
      <c r="F1886" s="11"/>
      <c r="G1886" s="11"/>
      <c r="H1886" s="11"/>
      <c r="I1886" s="11"/>
      <c r="J1886" s="11"/>
      <c r="K1886" s="15">
        <v>7</v>
      </c>
      <c r="L1886" s="15"/>
      <c r="M1886" s="16">
        <f>ROUND(K1886*L1886,2)</f>
        <v>0</v>
      </c>
    </row>
    <row r="1887" spans="1:13" ht="56.25" x14ac:dyDescent="0.25">
      <c r="A1887" s="11"/>
      <c r="B1887" s="11"/>
      <c r="C1887" s="11"/>
      <c r="D1887" s="12" t="s">
        <v>1487</v>
      </c>
      <c r="E1887" s="11"/>
      <c r="F1887" s="11"/>
      <c r="G1887" s="11"/>
      <c r="H1887" s="11"/>
      <c r="I1887" s="11"/>
      <c r="J1887" s="11"/>
      <c r="K1887" s="11"/>
      <c r="L1887" s="11"/>
      <c r="M1887" s="11"/>
    </row>
    <row r="1888" spans="1:13" ht="409.5" x14ac:dyDescent="0.25">
      <c r="A1888" s="11"/>
      <c r="B1888" s="11"/>
      <c r="C1888" s="11"/>
      <c r="D1888" s="12" t="s">
        <v>1488</v>
      </c>
      <c r="E1888" s="11"/>
      <c r="F1888" s="11"/>
      <c r="G1888" s="11"/>
      <c r="H1888" s="11"/>
      <c r="I1888" s="11"/>
      <c r="J1888" s="11"/>
      <c r="K1888" s="11"/>
      <c r="L1888" s="11"/>
      <c r="M1888" s="11"/>
    </row>
    <row r="1889" spans="1:13" x14ac:dyDescent="0.25">
      <c r="A1889" s="13" t="s">
        <v>1489</v>
      </c>
      <c r="B1889" s="13" t="s">
        <v>20</v>
      </c>
      <c r="C1889" s="13" t="s">
        <v>5</v>
      </c>
      <c r="D1889" s="14" t="s">
        <v>1490</v>
      </c>
      <c r="E1889" s="11"/>
      <c r="F1889" s="11"/>
      <c r="G1889" s="11"/>
      <c r="H1889" s="11"/>
      <c r="I1889" s="11"/>
      <c r="J1889" s="11"/>
      <c r="K1889" s="15">
        <v>7</v>
      </c>
      <c r="L1889" s="15"/>
      <c r="M1889" s="16">
        <f>ROUND(K1889*L1889,2)</f>
        <v>0</v>
      </c>
    </row>
    <row r="1890" spans="1:13" ht="67.5" x14ac:dyDescent="0.25">
      <c r="A1890" s="11"/>
      <c r="B1890" s="11"/>
      <c r="C1890" s="11"/>
      <c r="D1890" s="12" t="s">
        <v>1491</v>
      </c>
      <c r="E1890" s="11"/>
      <c r="F1890" s="11"/>
      <c r="G1890" s="11"/>
      <c r="H1890" s="11"/>
      <c r="I1890" s="11"/>
      <c r="J1890" s="11"/>
      <c r="K1890" s="11"/>
      <c r="L1890" s="11"/>
      <c r="M1890" s="11"/>
    </row>
    <row r="1891" spans="1:13" ht="409.5" x14ac:dyDescent="0.25">
      <c r="A1891" s="11"/>
      <c r="B1891" s="11"/>
      <c r="C1891" s="11"/>
      <c r="D1891" s="12" t="s">
        <v>1492</v>
      </c>
      <c r="E1891" s="11"/>
      <c r="F1891" s="11"/>
      <c r="G1891" s="11"/>
      <c r="H1891" s="11"/>
      <c r="I1891" s="11"/>
      <c r="J1891" s="11"/>
      <c r="K1891" s="11"/>
      <c r="L1891" s="11"/>
      <c r="M1891" s="11"/>
    </row>
    <row r="1892" spans="1:13" x14ac:dyDescent="0.25">
      <c r="A1892" s="13" t="s">
        <v>1493</v>
      </c>
      <c r="B1892" s="13" t="s">
        <v>20</v>
      </c>
      <c r="C1892" s="13" t="s">
        <v>5</v>
      </c>
      <c r="D1892" s="14" t="s">
        <v>1494</v>
      </c>
      <c r="E1892" s="11"/>
      <c r="F1892" s="11"/>
      <c r="G1892" s="11"/>
      <c r="H1892" s="11"/>
      <c r="I1892" s="11"/>
      <c r="J1892" s="11"/>
      <c r="K1892" s="15">
        <v>1</v>
      </c>
      <c r="L1892" s="15"/>
      <c r="M1892" s="16">
        <f>ROUND(K1892*L1892,2)</f>
        <v>0</v>
      </c>
    </row>
    <row r="1893" spans="1:13" ht="45" x14ac:dyDescent="0.25">
      <c r="A1893" s="11"/>
      <c r="B1893" s="11"/>
      <c r="C1893" s="11"/>
      <c r="D1893" s="12" t="s">
        <v>1495</v>
      </c>
      <c r="E1893" s="11"/>
      <c r="F1893" s="11"/>
      <c r="G1893" s="11"/>
      <c r="H1893" s="11"/>
      <c r="I1893" s="11"/>
      <c r="J1893" s="11"/>
      <c r="K1893" s="11"/>
      <c r="L1893" s="11"/>
      <c r="M1893" s="11"/>
    </row>
    <row r="1894" spans="1:13" x14ac:dyDescent="0.25">
      <c r="A1894" s="11"/>
      <c r="B1894" s="11"/>
      <c r="C1894" s="11"/>
      <c r="D1894" s="12"/>
      <c r="E1894" s="11"/>
      <c r="F1894" s="11"/>
      <c r="G1894" s="11"/>
      <c r="H1894" s="11"/>
      <c r="I1894" s="11"/>
      <c r="J1894" s="17" t="s">
        <v>1496</v>
      </c>
      <c r="K1894" s="20">
        <v>1</v>
      </c>
      <c r="L1894" s="10">
        <f>M1880+M1883+M1886+M1889+M1892</f>
        <v>0</v>
      </c>
      <c r="M1894" s="10">
        <f>ROUND(L1894*K1894,2)</f>
        <v>0</v>
      </c>
    </row>
    <row r="1895" spans="1:13" ht="3" customHeight="1" x14ac:dyDescent="0.25">
      <c r="A1895" s="18"/>
      <c r="B1895" s="18"/>
      <c r="C1895" s="18"/>
      <c r="D1895" s="19"/>
      <c r="E1895" s="18"/>
      <c r="F1895" s="18"/>
      <c r="G1895" s="18"/>
      <c r="H1895" s="18"/>
      <c r="I1895" s="18"/>
      <c r="J1895" s="18"/>
      <c r="K1895" s="18"/>
      <c r="L1895" s="18"/>
      <c r="M1895" s="18"/>
    </row>
    <row r="1896" spans="1:13" x14ac:dyDescent="0.25">
      <c r="A1896" s="6" t="s">
        <v>1497</v>
      </c>
      <c r="B1896" s="6" t="s">
        <v>16</v>
      </c>
      <c r="C1896" s="6" t="s">
        <v>17</v>
      </c>
      <c r="D1896" s="7" t="s">
        <v>1498</v>
      </c>
      <c r="E1896" s="8"/>
      <c r="F1896" s="8"/>
      <c r="G1896" s="8"/>
      <c r="H1896" s="8"/>
      <c r="I1896" s="8"/>
      <c r="J1896" s="8"/>
      <c r="K1896" s="9">
        <f>K1924</f>
        <v>1</v>
      </c>
      <c r="L1896" s="10">
        <f>L1924</f>
        <v>0</v>
      </c>
      <c r="M1896" s="10">
        <f>M1924</f>
        <v>0</v>
      </c>
    </row>
    <row r="1897" spans="1:13" x14ac:dyDescent="0.25">
      <c r="A1897" s="11"/>
      <c r="B1897" s="11"/>
      <c r="C1897" s="11"/>
      <c r="D1897" s="12"/>
      <c r="E1897" s="11"/>
      <c r="F1897" s="11"/>
      <c r="G1897" s="11"/>
      <c r="H1897" s="11"/>
      <c r="I1897" s="11"/>
      <c r="J1897" s="11"/>
      <c r="K1897" s="11"/>
      <c r="L1897" s="11"/>
      <c r="M1897" s="11"/>
    </row>
    <row r="1898" spans="1:13" x14ac:dyDescent="0.25">
      <c r="A1898" s="13" t="s">
        <v>1499</v>
      </c>
      <c r="B1898" s="13" t="s">
        <v>20</v>
      </c>
      <c r="C1898" s="13" t="s">
        <v>17</v>
      </c>
      <c r="D1898" s="14" t="s">
        <v>1500</v>
      </c>
      <c r="E1898" s="11"/>
      <c r="F1898" s="11"/>
      <c r="G1898" s="11"/>
      <c r="H1898" s="11"/>
      <c r="I1898" s="11"/>
      <c r="J1898" s="11"/>
      <c r="K1898" s="15">
        <v>1</v>
      </c>
      <c r="L1898" s="15"/>
      <c r="M1898" s="16">
        <f>ROUND(K1898*L1898,2)</f>
        <v>0</v>
      </c>
    </row>
    <row r="1899" spans="1:13" ht="135" x14ac:dyDescent="0.25">
      <c r="A1899" s="11"/>
      <c r="B1899" s="11"/>
      <c r="C1899" s="11"/>
      <c r="D1899" s="12" t="s">
        <v>1501</v>
      </c>
      <c r="E1899" s="11"/>
      <c r="F1899" s="11"/>
      <c r="G1899" s="11"/>
      <c r="H1899" s="11"/>
      <c r="I1899" s="11"/>
      <c r="J1899" s="11"/>
      <c r="K1899" s="11"/>
      <c r="L1899" s="11"/>
      <c r="M1899" s="11"/>
    </row>
    <row r="1900" spans="1:13" x14ac:dyDescent="0.25">
      <c r="A1900" s="13" t="s">
        <v>1502</v>
      </c>
      <c r="B1900" s="13" t="s">
        <v>20</v>
      </c>
      <c r="C1900" s="13" t="s">
        <v>17</v>
      </c>
      <c r="D1900" s="14" t="s">
        <v>1503</v>
      </c>
      <c r="E1900" s="11"/>
      <c r="F1900" s="11"/>
      <c r="G1900" s="11"/>
      <c r="H1900" s="11"/>
      <c r="I1900" s="11"/>
      <c r="J1900" s="11"/>
      <c r="K1900" s="15">
        <v>1</v>
      </c>
      <c r="L1900" s="15"/>
      <c r="M1900" s="16">
        <f>ROUND(K1900*L1900,2)</f>
        <v>0</v>
      </c>
    </row>
    <row r="1901" spans="1:13" ht="22.5" x14ac:dyDescent="0.25">
      <c r="A1901" s="11"/>
      <c r="B1901" s="11"/>
      <c r="C1901" s="11"/>
      <c r="D1901" s="12" t="s">
        <v>1504</v>
      </c>
      <c r="E1901" s="11"/>
      <c r="F1901" s="11"/>
      <c r="G1901" s="11"/>
      <c r="H1901" s="11"/>
      <c r="I1901" s="11"/>
      <c r="J1901" s="11"/>
      <c r="K1901" s="11"/>
      <c r="L1901" s="11"/>
      <c r="M1901" s="11"/>
    </row>
    <row r="1902" spans="1:13" x14ac:dyDescent="0.25">
      <c r="A1902" s="13" t="s">
        <v>1505</v>
      </c>
      <c r="B1902" s="13" t="s">
        <v>20</v>
      </c>
      <c r="C1902" s="13" t="s">
        <v>17</v>
      </c>
      <c r="D1902" s="14" t="s">
        <v>1506</v>
      </c>
      <c r="E1902" s="11"/>
      <c r="F1902" s="11"/>
      <c r="G1902" s="11"/>
      <c r="H1902" s="11"/>
      <c r="I1902" s="11"/>
      <c r="J1902" s="11"/>
      <c r="K1902" s="15">
        <v>1</v>
      </c>
      <c r="L1902" s="15"/>
      <c r="M1902" s="16">
        <f>ROUND(K1902*L1902,2)</f>
        <v>0</v>
      </c>
    </row>
    <row r="1903" spans="1:13" ht="33.75" x14ac:dyDescent="0.25">
      <c r="A1903" s="11"/>
      <c r="B1903" s="11"/>
      <c r="C1903" s="11"/>
      <c r="D1903" s="12" t="s">
        <v>1507</v>
      </c>
      <c r="E1903" s="11"/>
      <c r="F1903" s="11"/>
      <c r="G1903" s="11"/>
      <c r="H1903" s="11"/>
      <c r="I1903" s="11"/>
      <c r="J1903" s="11"/>
      <c r="K1903" s="11"/>
      <c r="L1903" s="11"/>
      <c r="M1903" s="11"/>
    </row>
    <row r="1904" spans="1:13" x14ac:dyDescent="0.25">
      <c r="A1904" s="13" t="s">
        <v>1508</v>
      </c>
      <c r="B1904" s="13" t="s">
        <v>20</v>
      </c>
      <c r="C1904" s="13" t="s">
        <v>17</v>
      </c>
      <c r="D1904" s="14" t="s">
        <v>1509</v>
      </c>
      <c r="E1904" s="11"/>
      <c r="F1904" s="11"/>
      <c r="G1904" s="11"/>
      <c r="H1904" s="11"/>
      <c r="I1904" s="11"/>
      <c r="J1904" s="11"/>
      <c r="K1904" s="15">
        <v>1</v>
      </c>
      <c r="L1904" s="15"/>
      <c r="M1904" s="16">
        <f>ROUND(K1904*L1904,2)</f>
        <v>0</v>
      </c>
    </row>
    <row r="1905" spans="1:13" ht="22.5" x14ac:dyDescent="0.25">
      <c r="A1905" s="11"/>
      <c r="B1905" s="11"/>
      <c r="C1905" s="11"/>
      <c r="D1905" s="12" t="s">
        <v>1510</v>
      </c>
      <c r="E1905" s="11"/>
      <c r="F1905" s="11"/>
      <c r="G1905" s="11"/>
      <c r="H1905" s="11"/>
      <c r="I1905" s="11"/>
      <c r="J1905" s="11"/>
      <c r="K1905" s="11"/>
      <c r="L1905" s="11"/>
      <c r="M1905" s="11"/>
    </row>
    <row r="1906" spans="1:13" x14ac:dyDescent="0.25">
      <c r="A1906" s="13" t="s">
        <v>1511</v>
      </c>
      <c r="B1906" s="13" t="s">
        <v>20</v>
      </c>
      <c r="C1906" s="13" t="s">
        <v>17</v>
      </c>
      <c r="D1906" s="14" t="s">
        <v>1512</v>
      </c>
      <c r="E1906" s="11"/>
      <c r="F1906" s="11"/>
      <c r="G1906" s="11"/>
      <c r="H1906" s="11"/>
      <c r="I1906" s="11"/>
      <c r="J1906" s="11"/>
      <c r="K1906" s="15">
        <v>1</v>
      </c>
      <c r="L1906" s="15"/>
      <c r="M1906" s="16">
        <f>ROUND(K1906*L1906,2)</f>
        <v>0</v>
      </c>
    </row>
    <row r="1907" spans="1:13" ht="22.5" x14ac:dyDescent="0.25">
      <c r="A1907" s="11"/>
      <c r="B1907" s="11"/>
      <c r="C1907" s="11"/>
      <c r="D1907" s="12" t="s">
        <v>1513</v>
      </c>
      <c r="E1907" s="11"/>
      <c r="F1907" s="11"/>
      <c r="G1907" s="11"/>
      <c r="H1907" s="11"/>
      <c r="I1907" s="11"/>
      <c r="J1907" s="11"/>
      <c r="K1907" s="11"/>
      <c r="L1907" s="11"/>
      <c r="M1907" s="11"/>
    </row>
    <row r="1908" spans="1:13" x14ac:dyDescent="0.25">
      <c r="A1908" s="13" t="s">
        <v>1514</v>
      </c>
      <c r="B1908" s="13" t="s">
        <v>20</v>
      </c>
      <c r="C1908" s="13" t="s">
        <v>17</v>
      </c>
      <c r="D1908" s="14" t="s">
        <v>1515</v>
      </c>
      <c r="E1908" s="11"/>
      <c r="F1908" s="11"/>
      <c r="G1908" s="11"/>
      <c r="H1908" s="11"/>
      <c r="I1908" s="11"/>
      <c r="J1908" s="11"/>
      <c r="K1908" s="15">
        <v>1</v>
      </c>
      <c r="L1908" s="15"/>
      <c r="M1908" s="16">
        <f>ROUND(K1908*L1908,2)</f>
        <v>0</v>
      </c>
    </row>
    <row r="1909" spans="1:13" ht="22.5" x14ac:dyDescent="0.25">
      <c r="A1909" s="11"/>
      <c r="B1909" s="11"/>
      <c r="C1909" s="11"/>
      <c r="D1909" s="12" t="s">
        <v>1516</v>
      </c>
      <c r="E1909" s="11"/>
      <c r="F1909" s="11"/>
      <c r="G1909" s="11"/>
      <c r="H1909" s="11"/>
      <c r="I1909" s="11"/>
      <c r="J1909" s="11"/>
      <c r="K1909" s="11"/>
      <c r="L1909" s="11"/>
      <c r="M1909" s="11"/>
    </row>
    <row r="1910" spans="1:13" x14ac:dyDescent="0.25">
      <c r="A1910" s="13" t="s">
        <v>1517</v>
      </c>
      <c r="B1910" s="13" t="s">
        <v>20</v>
      </c>
      <c r="C1910" s="13" t="s">
        <v>17</v>
      </c>
      <c r="D1910" s="14" t="s">
        <v>1518</v>
      </c>
      <c r="E1910" s="11"/>
      <c r="F1910" s="11"/>
      <c r="G1910" s="11"/>
      <c r="H1910" s="11"/>
      <c r="I1910" s="11"/>
      <c r="J1910" s="11"/>
      <c r="K1910" s="15">
        <v>1</v>
      </c>
      <c r="L1910" s="15"/>
      <c r="M1910" s="16">
        <f>ROUND(K1910*L1910,2)</f>
        <v>0</v>
      </c>
    </row>
    <row r="1911" spans="1:13" ht="22.5" x14ac:dyDescent="0.25">
      <c r="A1911" s="11"/>
      <c r="B1911" s="11"/>
      <c r="C1911" s="11"/>
      <c r="D1911" s="12" t="s">
        <v>1519</v>
      </c>
      <c r="E1911" s="11"/>
      <c r="F1911" s="11"/>
      <c r="G1911" s="11"/>
      <c r="H1911" s="11"/>
      <c r="I1911" s="11"/>
      <c r="J1911" s="11"/>
      <c r="K1911" s="11"/>
      <c r="L1911" s="11"/>
      <c r="M1911" s="11"/>
    </row>
    <row r="1912" spans="1:13" x14ac:dyDescent="0.25">
      <c r="A1912" s="13" t="s">
        <v>1520</v>
      </c>
      <c r="B1912" s="13" t="s">
        <v>20</v>
      </c>
      <c r="C1912" s="13" t="s">
        <v>17</v>
      </c>
      <c r="D1912" s="14" t="s">
        <v>1521</v>
      </c>
      <c r="E1912" s="11"/>
      <c r="F1912" s="11"/>
      <c r="G1912" s="11"/>
      <c r="H1912" s="11"/>
      <c r="I1912" s="11"/>
      <c r="J1912" s="11"/>
      <c r="K1912" s="15">
        <v>1</v>
      </c>
      <c r="L1912" s="15"/>
      <c r="M1912" s="16">
        <f>ROUND(K1912*L1912,2)</f>
        <v>0</v>
      </c>
    </row>
    <row r="1913" spans="1:13" ht="22.5" x14ac:dyDescent="0.25">
      <c r="A1913" s="11"/>
      <c r="B1913" s="11"/>
      <c r="C1913" s="11"/>
      <c r="D1913" s="12" t="s">
        <v>1522</v>
      </c>
      <c r="E1913" s="11"/>
      <c r="F1913" s="11"/>
      <c r="G1913" s="11"/>
      <c r="H1913" s="11"/>
      <c r="I1913" s="11"/>
      <c r="J1913" s="11"/>
      <c r="K1913" s="11"/>
      <c r="L1913" s="11"/>
      <c r="M1913" s="11"/>
    </row>
    <row r="1914" spans="1:13" x14ac:dyDescent="0.25">
      <c r="A1914" s="13" t="s">
        <v>1523</v>
      </c>
      <c r="B1914" s="13" t="s">
        <v>20</v>
      </c>
      <c r="C1914" s="13" t="s">
        <v>17</v>
      </c>
      <c r="D1914" s="14" t="s">
        <v>1524</v>
      </c>
      <c r="E1914" s="11"/>
      <c r="F1914" s="11"/>
      <c r="G1914" s="11"/>
      <c r="H1914" s="11"/>
      <c r="I1914" s="11"/>
      <c r="J1914" s="11"/>
      <c r="K1914" s="15">
        <v>1</v>
      </c>
      <c r="L1914" s="15"/>
      <c r="M1914" s="16">
        <f>ROUND(K1914*L1914,2)</f>
        <v>0</v>
      </c>
    </row>
    <row r="1915" spans="1:13" ht="22.5" x14ac:dyDescent="0.25">
      <c r="A1915" s="11"/>
      <c r="B1915" s="11"/>
      <c r="C1915" s="11"/>
      <c r="D1915" s="12" t="s">
        <v>1525</v>
      </c>
      <c r="E1915" s="11"/>
      <c r="F1915" s="11"/>
      <c r="G1915" s="11"/>
      <c r="H1915" s="11"/>
      <c r="I1915" s="11"/>
      <c r="J1915" s="11"/>
      <c r="K1915" s="11"/>
      <c r="L1915" s="11"/>
      <c r="M1915" s="11"/>
    </row>
    <row r="1916" spans="1:13" x14ac:dyDescent="0.25">
      <c r="A1916" s="13" t="s">
        <v>1526</v>
      </c>
      <c r="B1916" s="13" t="s">
        <v>20</v>
      </c>
      <c r="C1916" s="13" t="s">
        <v>17</v>
      </c>
      <c r="D1916" s="14" t="s">
        <v>1527</v>
      </c>
      <c r="E1916" s="11"/>
      <c r="F1916" s="11"/>
      <c r="G1916" s="11"/>
      <c r="H1916" s="11"/>
      <c r="I1916" s="11"/>
      <c r="J1916" s="11"/>
      <c r="K1916" s="15">
        <v>1</v>
      </c>
      <c r="L1916" s="15"/>
      <c r="M1916" s="16">
        <f>ROUND(K1916*L1916,2)</f>
        <v>0</v>
      </c>
    </row>
    <row r="1917" spans="1:13" ht="22.5" x14ac:dyDescent="0.25">
      <c r="A1917" s="11"/>
      <c r="B1917" s="11"/>
      <c r="C1917" s="11"/>
      <c r="D1917" s="12" t="s">
        <v>1528</v>
      </c>
      <c r="E1917" s="11"/>
      <c r="F1917" s="11"/>
      <c r="G1917" s="11"/>
      <c r="H1917" s="11"/>
      <c r="I1917" s="11"/>
      <c r="J1917" s="11"/>
      <c r="K1917" s="11"/>
      <c r="L1917" s="11"/>
      <c r="M1917" s="11"/>
    </row>
    <row r="1918" spans="1:13" x14ac:dyDescent="0.25">
      <c r="A1918" s="13" t="s">
        <v>1529</v>
      </c>
      <c r="B1918" s="13" t="s">
        <v>20</v>
      </c>
      <c r="C1918" s="13" t="s">
        <v>17</v>
      </c>
      <c r="D1918" s="14" t="s">
        <v>1530</v>
      </c>
      <c r="E1918" s="11"/>
      <c r="F1918" s="11"/>
      <c r="G1918" s="11"/>
      <c r="H1918" s="11"/>
      <c r="I1918" s="11"/>
      <c r="J1918" s="11"/>
      <c r="K1918" s="15">
        <v>1</v>
      </c>
      <c r="L1918" s="15"/>
      <c r="M1918" s="16">
        <f>ROUND(K1918*L1918,2)</f>
        <v>0</v>
      </c>
    </row>
    <row r="1919" spans="1:13" ht="22.5" x14ac:dyDescent="0.25">
      <c r="A1919" s="11"/>
      <c r="B1919" s="11"/>
      <c r="C1919" s="11"/>
      <c r="D1919" s="12" t="s">
        <v>1531</v>
      </c>
      <c r="E1919" s="11"/>
      <c r="F1919" s="11"/>
      <c r="G1919" s="11"/>
      <c r="H1919" s="11"/>
      <c r="I1919" s="11"/>
      <c r="J1919" s="11"/>
      <c r="K1919" s="11"/>
      <c r="L1919" s="11"/>
      <c r="M1919" s="11"/>
    </row>
    <row r="1920" spans="1:13" x14ac:dyDescent="0.25">
      <c r="A1920" s="13" t="s">
        <v>1532</v>
      </c>
      <c r="B1920" s="13" t="s">
        <v>20</v>
      </c>
      <c r="C1920" s="13" t="s">
        <v>17</v>
      </c>
      <c r="D1920" s="14" t="s">
        <v>1533</v>
      </c>
      <c r="E1920" s="11"/>
      <c r="F1920" s="11"/>
      <c r="G1920" s="11"/>
      <c r="H1920" s="11"/>
      <c r="I1920" s="11"/>
      <c r="J1920" s="11"/>
      <c r="K1920" s="15">
        <v>1</v>
      </c>
      <c r="L1920" s="15"/>
      <c r="M1920" s="16">
        <f>ROUND(K1920*L1920,2)</f>
        <v>0</v>
      </c>
    </row>
    <row r="1921" spans="1:13" ht="22.5" x14ac:dyDescent="0.25">
      <c r="A1921" s="11"/>
      <c r="B1921" s="11"/>
      <c r="C1921" s="11"/>
      <c r="D1921" s="12" t="s">
        <v>1534</v>
      </c>
      <c r="E1921" s="11"/>
      <c r="F1921" s="11"/>
      <c r="G1921" s="11"/>
      <c r="H1921" s="11"/>
      <c r="I1921" s="11"/>
      <c r="J1921" s="11"/>
      <c r="K1921" s="11"/>
      <c r="L1921" s="11"/>
      <c r="M1921" s="11"/>
    </row>
    <row r="1922" spans="1:13" x14ac:dyDescent="0.25">
      <c r="A1922" s="13" t="s">
        <v>1535</v>
      </c>
      <c r="B1922" s="13" t="s">
        <v>20</v>
      </c>
      <c r="C1922" s="13" t="s">
        <v>17</v>
      </c>
      <c r="D1922" s="14" t="s">
        <v>1536</v>
      </c>
      <c r="E1922" s="11"/>
      <c r="F1922" s="11"/>
      <c r="G1922" s="11"/>
      <c r="H1922" s="11"/>
      <c r="I1922" s="11"/>
      <c r="J1922" s="11"/>
      <c r="K1922" s="15">
        <v>1</v>
      </c>
      <c r="L1922" s="15"/>
      <c r="M1922" s="16">
        <f>ROUND(K1922*L1922,2)</f>
        <v>0</v>
      </c>
    </row>
    <row r="1923" spans="1:13" ht="22.5" x14ac:dyDescent="0.25">
      <c r="A1923" s="11"/>
      <c r="B1923" s="11"/>
      <c r="C1923" s="11"/>
      <c r="D1923" s="12" t="s">
        <v>1537</v>
      </c>
      <c r="E1923" s="11"/>
      <c r="F1923" s="11"/>
      <c r="G1923" s="11"/>
      <c r="H1923" s="11"/>
      <c r="I1923" s="11"/>
      <c r="J1923" s="11"/>
      <c r="K1923" s="11"/>
      <c r="L1923" s="11"/>
      <c r="M1923" s="11"/>
    </row>
    <row r="1924" spans="1:13" x14ac:dyDescent="0.25">
      <c r="A1924" s="11"/>
      <c r="B1924" s="11"/>
      <c r="C1924" s="11"/>
      <c r="D1924" s="12"/>
      <c r="E1924" s="11"/>
      <c r="F1924" s="11"/>
      <c r="G1924" s="11"/>
      <c r="H1924" s="11"/>
      <c r="I1924" s="11"/>
      <c r="J1924" s="17" t="s">
        <v>1538</v>
      </c>
      <c r="K1924" s="20">
        <v>1</v>
      </c>
      <c r="L1924" s="10">
        <f>M1898+M1900+M1902+M1904+M1906+M1908+M1910+M1912+M1914+M1916+M1918+M1920+M1922</f>
        <v>0</v>
      </c>
      <c r="M1924" s="10">
        <f>ROUND(L1924*K1924,2)</f>
        <v>0</v>
      </c>
    </row>
    <row r="1925" spans="1:13" ht="3" customHeight="1" x14ac:dyDescent="0.25">
      <c r="A1925" s="18"/>
      <c r="B1925" s="18"/>
      <c r="C1925" s="18"/>
      <c r="D1925" s="19"/>
      <c r="E1925" s="18"/>
      <c r="F1925" s="18"/>
      <c r="G1925" s="18"/>
      <c r="H1925" s="18"/>
      <c r="I1925" s="18"/>
      <c r="J1925" s="18"/>
      <c r="K1925" s="18"/>
      <c r="L1925" s="18"/>
      <c r="M1925" s="18"/>
    </row>
    <row r="1926" spans="1:13" x14ac:dyDescent="0.25">
      <c r="A1926" s="6" t="s">
        <v>1539</v>
      </c>
      <c r="B1926" s="6" t="s">
        <v>16</v>
      </c>
      <c r="C1926" s="6" t="s">
        <v>17</v>
      </c>
      <c r="D1926" s="7" t="s">
        <v>1540</v>
      </c>
      <c r="E1926" s="8"/>
      <c r="F1926" s="8"/>
      <c r="G1926" s="8"/>
      <c r="H1926" s="8"/>
      <c r="I1926" s="8"/>
      <c r="J1926" s="8"/>
      <c r="K1926" s="9">
        <f>K1933</f>
        <v>1</v>
      </c>
      <c r="L1926" s="10">
        <f>L1933</f>
        <v>0</v>
      </c>
      <c r="M1926" s="10">
        <f>M1933</f>
        <v>0</v>
      </c>
    </row>
    <row r="1927" spans="1:13" x14ac:dyDescent="0.25">
      <c r="A1927" s="11"/>
      <c r="B1927" s="11"/>
      <c r="C1927" s="11"/>
      <c r="D1927" s="12"/>
      <c r="E1927" s="11"/>
      <c r="F1927" s="11"/>
      <c r="G1927" s="11"/>
      <c r="H1927" s="11"/>
      <c r="I1927" s="11"/>
      <c r="J1927" s="11"/>
      <c r="K1927" s="11"/>
      <c r="L1927" s="11"/>
      <c r="M1927" s="11"/>
    </row>
    <row r="1928" spans="1:13" x14ac:dyDescent="0.25">
      <c r="A1928" s="17" t="s">
        <v>1541</v>
      </c>
      <c r="B1928" s="13" t="s">
        <v>20</v>
      </c>
      <c r="C1928" s="13" t="s">
        <v>17</v>
      </c>
      <c r="D1928" s="14" t="s">
        <v>1542</v>
      </c>
      <c r="E1928" s="11"/>
      <c r="F1928" s="11"/>
      <c r="G1928" s="11"/>
      <c r="H1928" s="11"/>
      <c r="I1928" s="11"/>
      <c r="J1928" s="11"/>
      <c r="K1928" s="16">
        <f>K1931</f>
        <v>1</v>
      </c>
      <c r="L1928" s="16">
        <f>L1931</f>
        <v>0</v>
      </c>
      <c r="M1928" s="16">
        <f>M1931</f>
        <v>0</v>
      </c>
    </row>
    <row r="1929" spans="1:13" ht="67.5" x14ac:dyDescent="0.25">
      <c r="A1929" s="11"/>
      <c r="B1929" s="11"/>
      <c r="C1929" s="11"/>
      <c r="D1929" s="12" t="s">
        <v>1543</v>
      </c>
      <c r="E1929" s="11"/>
      <c r="F1929" s="11"/>
      <c r="G1929" s="11"/>
      <c r="H1929" s="11"/>
      <c r="I1929" s="11"/>
      <c r="J1929" s="11"/>
      <c r="K1929" s="11"/>
      <c r="L1929" s="11"/>
      <c r="M1929" s="11"/>
    </row>
    <row r="1930" spans="1:13" x14ac:dyDescent="0.25">
      <c r="A1930" s="11"/>
      <c r="B1930" s="11"/>
      <c r="C1930" s="11"/>
      <c r="D1930" s="12"/>
      <c r="E1930" s="13" t="s">
        <v>1544</v>
      </c>
      <c r="F1930" s="11">
        <v>1</v>
      </c>
      <c r="G1930" s="15"/>
      <c r="H1930" s="15"/>
      <c r="I1930" s="15"/>
      <c r="J1930" s="16">
        <f>F1930*(G1930+ (G1930= 0))*(H1930+ (H1930= 0))*(I1930+ (I1930= 0))</f>
        <v>1</v>
      </c>
      <c r="K1930" s="11"/>
      <c r="L1930" s="11"/>
      <c r="M1930" s="11"/>
    </row>
    <row r="1931" spans="1:13" x14ac:dyDescent="0.25">
      <c r="A1931" s="11"/>
      <c r="B1931" s="11"/>
      <c r="C1931" s="11"/>
      <c r="D1931" s="12"/>
      <c r="E1931" s="11"/>
      <c r="F1931" s="11"/>
      <c r="G1931" s="11"/>
      <c r="H1931" s="11"/>
      <c r="I1931" s="11"/>
      <c r="J1931" s="17" t="s">
        <v>1545</v>
      </c>
      <c r="K1931" s="10">
        <f>SUM(J1930:J1930)</f>
        <v>1</v>
      </c>
      <c r="L1931" s="15"/>
      <c r="M1931" s="10">
        <f>ROUND(L1931*K1931,2)</f>
        <v>0</v>
      </c>
    </row>
    <row r="1932" spans="1:13" ht="3" customHeight="1" x14ac:dyDescent="0.25">
      <c r="A1932" s="18"/>
      <c r="B1932" s="18"/>
      <c r="C1932" s="18"/>
      <c r="D1932" s="19"/>
      <c r="E1932" s="18"/>
      <c r="F1932" s="18"/>
      <c r="G1932" s="18"/>
      <c r="H1932" s="18"/>
      <c r="I1932" s="18"/>
      <c r="J1932" s="18"/>
      <c r="K1932" s="18"/>
      <c r="L1932" s="18"/>
      <c r="M1932" s="18"/>
    </row>
    <row r="1933" spans="1:13" x14ac:dyDescent="0.25">
      <c r="A1933" s="11"/>
      <c r="B1933" s="11"/>
      <c r="C1933" s="11"/>
      <c r="D1933" s="12"/>
      <c r="E1933" s="11"/>
      <c r="F1933" s="11"/>
      <c r="G1933" s="11"/>
      <c r="H1933" s="11"/>
      <c r="I1933" s="11"/>
      <c r="J1933" s="17" t="s">
        <v>1546</v>
      </c>
      <c r="K1933" s="20">
        <v>1</v>
      </c>
      <c r="L1933" s="10">
        <f>M1931</f>
        <v>0</v>
      </c>
      <c r="M1933" s="10">
        <f>ROUND(L1933*K1933,2)</f>
        <v>0</v>
      </c>
    </row>
    <row r="1934" spans="1:13" ht="3" customHeight="1" x14ac:dyDescent="0.25">
      <c r="A1934" s="18"/>
      <c r="B1934" s="18"/>
      <c r="C1934" s="18"/>
      <c r="D1934" s="19"/>
      <c r="E1934" s="18"/>
      <c r="F1934" s="18"/>
      <c r="G1934" s="18"/>
      <c r="H1934" s="18"/>
      <c r="I1934" s="18"/>
      <c r="J1934" s="18"/>
      <c r="K1934" s="18"/>
      <c r="L1934" s="18"/>
      <c r="M1934" s="18"/>
    </row>
    <row r="1935" spans="1:13" x14ac:dyDescent="0.25">
      <c r="A1935" s="6" t="s">
        <v>1547</v>
      </c>
      <c r="B1935" s="6" t="s">
        <v>16</v>
      </c>
      <c r="C1935" s="6" t="s">
        <v>17</v>
      </c>
      <c r="D1935" s="7" t="s">
        <v>1548</v>
      </c>
      <c r="E1935" s="8"/>
      <c r="F1935" s="8"/>
      <c r="G1935" s="8"/>
      <c r="H1935" s="8"/>
      <c r="I1935" s="8"/>
      <c r="J1935" s="8"/>
      <c r="K1935" s="9">
        <f>K1939</f>
        <v>1</v>
      </c>
      <c r="L1935" s="10">
        <f>L1939</f>
        <v>0</v>
      </c>
      <c r="M1935" s="10">
        <f>M1939</f>
        <v>0</v>
      </c>
    </row>
    <row r="1936" spans="1:13" x14ac:dyDescent="0.25">
      <c r="A1936" s="11"/>
      <c r="B1936" s="11"/>
      <c r="C1936" s="11"/>
      <c r="D1936" s="12"/>
      <c r="E1936" s="11"/>
      <c r="F1936" s="11"/>
      <c r="G1936" s="11"/>
      <c r="H1936" s="11"/>
      <c r="I1936" s="11"/>
      <c r="J1936" s="11"/>
      <c r="K1936" s="11"/>
      <c r="L1936" s="11"/>
      <c r="M1936" s="11"/>
    </row>
    <row r="1937" spans="1:13" x14ac:dyDescent="0.25">
      <c r="A1937" s="13" t="s">
        <v>1549</v>
      </c>
      <c r="B1937" s="13" t="s">
        <v>20</v>
      </c>
      <c r="C1937" s="13" t="s">
        <v>17</v>
      </c>
      <c r="D1937" s="14" t="s">
        <v>1548</v>
      </c>
      <c r="E1937" s="11"/>
      <c r="F1937" s="11"/>
      <c r="G1937" s="11"/>
      <c r="H1937" s="11"/>
      <c r="I1937" s="11"/>
      <c r="J1937" s="11"/>
      <c r="K1937" s="15">
        <v>1</v>
      </c>
      <c r="L1937" s="15"/>
      <c r="M1937" s="16">
        <f>ROUND(K1937*L1937,2)</f>
        <v>0</v>
      </c>
    </row>
    <row r="1938" spans="1:13" ht="22.5" x14ac:dyDescent="0.25">
      <c r="A1938" s="11"/>
      <c r="B1938" s="11"/>
      <c r="C1938" s="11"/>
      <c r="D1938" s="12" t="s">
        <v>1550</v>
      </c>
      <c r="E1938" s="11"/>
      <c r="F1938" s="11"/>
      <c r="G1938" s="11"/>
      <c r="H1938" s="11"/>
      <c r="I1938" s="11"/>
      <c r="J1938" s="11"/>
      <c r="K1938" s="11"/>
      <c r="L1938" s="11"/>
      <c r="M1938" s="11"/>
    </row>
    <row r="1939" spans="1:13" x14ac:dyDescent="0.25">
      <c r="A1939" s="11"/>
      <c r="B1939" s="11"/>
      <c r="C1939" s="11"/>
      <c r="D1939" s="12"/>
      <c r="E1939" s="11"/>
      <c r="F1939" s="11"/>
      <c r="G1939" s="11"/>
      <c r="H1939" s="11"/>
      <c r="I1939" s="11"/>
      <c r="J1939" s="17" t="s">
        <v>1551</v>
      </c>
      <c r="K1939" s="20">
        <v>1</v>
      </c>
      <c r="L1939" s="10">
        <f>M1937</f>
        <v>0</v>
      </c>
      <c r="M1939" s="10">
        <f>ROUND(L1939*K1939,2)</f>
        <v>0</v>
      </c>
    </row>
    <row r="1940" spans="1:13" ht="3" customHeight="1" x14ac:dyDescent="0.25">
      <c r="A1940" s="18"/>
      <c r="B1940" s="18"/>
      <c r="C1940" s="18"/>
      <c r="D1940" s="19"/>
      <c r="E1940" s="18"/>
      <c r="F1940" s="18"/>
      <c r="G1940" s="18"/>
      <c r="H1940" s="18"/>
      <c r="I1940" s="18"/>
      <c r="J1940" s="18"/>
      <c r="K1940" s="18"/>
      <c r="L1940" s="18"/>
      <c r="M1940" s="18"/>
    </row>
    <row r="1941" spans="1:13" x14ac:dyDescent="0.25">
      <c r="A1941" s="11"/>
      <c r="B1941" s="11"/>
      <c r="C1941" s="11"/>
      <c r="D1941" s="12"/>
      <c r="E1941" s="11"/>
      <c r="F1941" s="11"/>
      <c r="G1941" s="11"/>
      <c r="H1941" s="11"/>
      <c r="I1941" s="11"/>
      <c r="J1941" s="17" t="s">
        <v>1552</v>
      </c>
      <c r="K1941" s="20">
        <v>1</v>
      </c>
      <c r="L1941" s="10">
        <f>M208+M451+M487+M651+M957+M1047+M1158+M1195+M1201+M1279+M1314+M1324+M1463+M1595+M1876+M1894+M1924+M1933+M1939</f>
        <v>0</v>
      </c>
      <c r="M1941" s="10">
        <f>ROUND(L1941*K1941,2)</f>
        <v>0</v>
      </c>
    </row>
    <row r="1942" spans="1:13" x14ac:dyDescent="0.25">
      <c r="A1942" s="11"/>
      <c r="B1942" s="11"/>
      <c r="C1942" s="11"/>
      <c r="D1942" s="12"/>
      <c r="E1942" s="11"/>
      <c r="F1942" s="11"/>
      <c r="G1942" s="11"/>
      <c r="H1942" s="11"/>
      <c r="I1942" s="11"/>
      <c r="J1942" s="11"/>
      <c r="K1942" s="11"/>
      <c r="L1942" s="11"/>
      <c r="M1942" s="11"/>
    </row>
  </sheetData>
  <dataValidations count="1">
    <dataValidation type="list" allowBlank="1" showInputMessage="1" showErrorMessage="1" sqref="B4:B65535">
      <formula1>"Capítulo,Partida,Mano de obra,Maquinaria,Material,Otros,"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AC6BA1DA4E354FA5C91ADE054072FF" ma:contentTypeVersion="14" ma:contentTypeDescription="Crear nuevo documento." ma:contentTypeScope="" ma:versionID="fae381e41e886fe9bfa4402b719d39db">
  <xsd:schema xmlns:xsd="http://www.w3.org/2001/XMLSchema" xmlns:xs="http://www.w3.org/2001/XMLSchema" xmlns:p="http://schemas.microsoft.com/office/2006/metadata/properties" xmlns:ns2="910358f1-628e-4d7f-8cc8-3c1cbae81a55" xmlns:ns3="1f5e0cdf-5c8b-49b3-a9fe-128d87dd03e0" targetNamespace="http://schemas.microsoft.com/office/2006/metadata/properties" ma:root="true" ma:fieldsID="577bdd944f7a05d10b8be4a296761609" ns2:_="" ns3:_="">
    <xsd:import namespace="910358f1-628e-4d7f-8cc8-3c1cbae81a55"/>
    <xsd:import namespace="1f5e0cdf-5c8b-49b3-a9fe-128d87dd03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358f1-628e-4d7f-8cc8-3c1cbae81a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f8bd912-642c-42db-87cc-b6759f428ce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5e0cdf-5c8b-49b3-a9fe-128d87dd03e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9eed31-16f9-44d6-9e64-7b9e9b968cc3}" ma:internalName="TaxCatchAll" ma:showField="CatchAllData" ma:web="1f5e0cdf-5c8b-49b3-a9fe-128d87dd03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358f1-628e-4d7f-8cc8-3c1cbae81a55">
      <Terms xmlns="http://schemas.microsoft.com/office/infopath/2007/PartnerControls"/>
    </lcf76f155ced4ddcb4097134ff3c332f>
    <TaxCatchAll xmlns="1f5e0cdf-5c8b-49b3-a9fe-128d87dd03e0" xsi:nil="true"/>
  </documentManagement>
</p:properties>
</file>

<file path=customXml/itemProps1.xml><?xml version="1.0" encoding="utf-8"?>
<ds:datastoreItem xmlns:ds="http://schemas.openxmlformats.org/officeDocument/2006/customXml" ds:itemID="{8440C17D-9C6B-4C65-8CA1-ECB026044389}"/>
</file>

<file path=customXml/itemProps2.xml><?xml version="1.0" encoding="utf-8"?>
<ds:datastoreItem xmlns:ds="http://schemas.openxmlformats.org/officeDocument/2006/customXml" ds:itemID="{73C0C138-515E-4FB2-AAE7-58E1D8D412C2}"/>
</file>

<file path=customXml/itemProps3.xml><?xml version="1.0" encoding="utf-8"?>
<ds:datastoreItem xmlns:ds="http://schemas.openxmlformats.org/officeDocument/2006/customXml" ds:itemID="{6C568C88-4820-4AC8-8177-540D36517D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blore</dc:creator>
  <cp:lastModifiedBy>blore</cp:lastModifiedBy>
  <dcterms:created xsi:type="dcterms:W3CDTF">2026-06-30T06:26:52Z</dcterms:created>
  <dcterms:modified xsi:type="dcterms:W3CDTF">2026-06-30T07:50:48Z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ón Presto">
    <vt:lpwstr>1.0</vt:lpwstr>
  </property>
  <property fmtid="{D5CDD505-2E9C-101B-9397-08002B2CF9AE}" pid="3" name="ContentTypeId">
    <vt:lpwstr>0x010100EFAC6BA1DA4E354FA5C91ADE054072FF</vt:lpwstr>
  </property>
</Properties>
</file>